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197_B302\Silica\"/>
    </mc:Choice>
  </mc:AlternateContent>
  <bookViews>
    <workbookView xWindow="0" yWindow="0" windowWidth="15348" windowHeight="4608" xr2:uid="{00000000-000D-0000-FFFF-FFFF00000000}"/>
  </bookViews>
  <sheets>
    <sheet name="Silica" sheetId="1" r:id="rId1"/>
  </sheets>
  <definedNames>
    <definedName name="A750CR" localSheetId="0">Silica!$B$1:$B$454</definedName>
    <definedName name="A945CR." localSheetId="0">Silica!$B$1:$B$514</definedName>
    <definedName name="A968CR." localSheetId="0">Silica!$B$1:$B$514</definedName>
    <definedName name="A994CR." localSheetId="0">Silica!$B$1:$B$514</definedName>
    <definedName name="B008CR." localSheetId="0">Silica!$B$1:$B$514</definedName>
    <definedName name="B012CR._1" localSheetId="0">Silica!$B$1:$B$514</definedName>
    <definedName name="B052CR." localSheetId="0">Silica!$B$1:$B$514</definedName>
    <definedName name="B055CR." localSheetId="0">Silica!$B$1:$B$514</definedName>
    <definedName name="B064CR." localSheetId="0">Silica!$B$1:$B$514</definedName>
    <definedName name="B067CR." localSheetId="0">Silica!$B$1:$B$514</definedName>
    <definedName name="B075CR." localSheetId="0">Silica!$B$1:$B$514</definedName>
    <definedName name="B097CR." localSheetId="0">Silica!$B$1:$B$1114</definedName>
    <definedName name="B124CR." localSheetId="0">Silica!$B$1:$B$514</definedName>
    <definedName name="B143CR." localSheetId="0">Silica!$B$1:$B$514</definedName>
    <definedName name="solver_adj" localSheetId="0" hidden="1">Silica!$G$5:$G$6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Silica!$M$10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Q12" i="1" s="1"/>
  <c r="P13" i="1" l="1"/>
  <c r="P14" i="1"/>
  <c r="P12" i="1"/>
  <c r="Q13" i="1"/>
  <c r="Q14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F278" i="1" s="1"/>
  <c r="D279" i="1"/>
  <c r="D280" i="1"/>
  <c r="D281" i="1"/>
  <c r="D282" i="1"/>
  <c r="D283" i="1"/>
  <c r="D284" i="1"/>
  <c r="D285" i="1"/>
  <c r="D286" i="1"/>
  <c r="F286" i="1" s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D303" i="1"/>
  <c r="D304" i="1"/>
  <c r="D305" i="1"/>
  <c r="F305" i="1" s="1"/>
  <c r="D306" i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F347" i="1" s="1"/>
  <c r="D348" i="1"/>
  <c r="D349" i="1"/>
  <c r="D350" i="1"/>
  <c r="D351" i="1"/>
  <c r="F351" i="1" s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F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F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F418" i="1" s="1"/>
  <c r="D419" i="1"/>
  <c r="D420" i="1"/>
  <c r="D421" i="1"/>
  <c r="D422" i="1"/>
  <c r="D423" i="1"/>
  <c r="F423" i="1" s="1"/>
  <c r="D424" i="1"/>
  <c r="D425" i="1"/>
  <c r="D426" i="1"/>
  <c r="D427" i="1"/>
  <c r="F427" i="1" s="1"/>
  <c r="D428" i="1"/>
  <c r="D429" i="1"/>
  <c r="D430" i="1"/>
  <c r="D431" i="1"/>
  <c r="D432" i="1"/>
  <c r="D433" i="1"/>
  <c r="D434" i="1"/>
  <c r="D435" i="1"/>
  <c r="D436" i="1"/>
  <c r="F436" i="1" s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F476" i="1" s="1"/>
  <c r="D477" i="1"/>
  <c r="D478" i="1"/>
  <c r="D479" i="1"/>
  <c r="D480" i="1"/>
  <c r="F480" i="1" s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F503" i="1" s="1"/>
  <c r="D504" i="1"/>
  <c r="D505" i="1"/>
  <c r="D506" i="1"/>
  <c r="D507" i="1"/>
  <c r="F507" i="1" s="1"/>
  <c r="D508" i="1"/>
  <c r="D509" i="1"/>
  <c r="D510" i="1"/>
  <c r="D511" i="1"/>
  <c r="D512" i="1"/>
  <c r="F495" i="1" l="1"/>
  <c r="F302" i="1"/>
  <c r="F310" i="1"/>
  <c r="F460" i="1"/>
  <c r="F306" i="1"/>
  <c r="F488" i="1"/>
  <c r="F484" i="1"/>
  <c r="F483" i="1"/>
  <c r="F315" i="1"/>
  <c r="F400" i="1"/>
  <c r="F500" i="1"/>
  <c r="F468" i="1"/>
  <c r="F467" i="1"/>
  <c r="F377" i="1"/>
  <c r="F360" i="1"/>
  <c r="F472" i="1"/>
  <c r="F335" i="1"/>
  <c r="F334" i="1"/>
  <c r="F330" i="1"/>
  <c r="F448" i="1"/>
  <c r="F444" i="1"/>
  <c r="F443" i="1"/>
  <c r="F428" i="1"/>
  <c r="F368" i="1"/>
  <c r="F356" i="1"/>
  <c r="F327" i="1"/>
  <c r="F294" i="1"/>
  <c r="F285" i="1"/>
  <c r="F282" i="1"/>
  <c r="F417" i="1"/>
  <c r="F355" i="1"/>
  <c r="F342" i="1"/>
  <c r="F307" i="1"/>
  <c r="F266" i="1"/>
  <c r="F512" i="1"/>
  <c r="F492" i="1"/>
  <c r="F456" i="1"/>
  <c r="F452" i="1"/>
  <c r="F389" i="1"/>
  <c r="F303" i="1"/>
  <c r="F274" i="1"/>
  <c r="F270" i="1"/>
  <c r="F475" i="1"/>
  <c r="F451" i="1"/>
  <c r="F392" i="1"/>
  <c r="F322" i="1"/>
  <c r="F269" i="1"/>
  <c r="F464" i="1"/>
  <c r="F459" i="1"/>
  <c r="F435" i="1"/>
  <c r="F380" i="1"/>
  <c r="F372" i="1"/>
  <c r="F365" i="1"/>
  <c r="F339" i="1"/>
  <c r="F319" i="1"/>
  <c r="F293" i="1"/>
  <c r="F290" i="1"/>
  <c r="F277" i="1"/>
  <c r="F463" i="1"/>
  <c r="F471" i="1"/>
  <c r="F511" i="1"/>
  <c r="F499" i="1"/>
  <c r="F504" i="1"/>
  <c r="F491" i="1"/>
  <c r="F496" i="1"/>
  <c r="F487" i="1"/>
  <c r="F479" i="1"/>
  <c r="F508" i="1"/>
  <c r="F431" i="1"/>
  <c r="F420" i="1"/>
  <c r="F410" i="1"/>
  <c r="F409" i="1"/>
  <c r="F396" i="1"/>
  <c r="F393" i="1"/>
  <c r="F385" i="1"/>
  <c r="F376" i="1"/>
  <c r="F364" i="1"/>
  <c r="F440" i="1"/>
  <c r="F432" i="1"/>
  <c r="F414" i="1"/>
  <c r="F413" i="1"/>
  <c r="F406" i="1"/>
  <c r="F405" i="1"/>
  <c r="F401" i="1"/>
  <c r="F397" i="1"/>
  <c r="F361" i="1"/>
  <c r="F343" i="1"/>
  <c r="F323" i="1"/>
  <c r="F381" i="1"/>
  <c r="F369" i="1"/>
  <c r="F455" i="1"/>
  <c r="F447" i="1"/>
  <c r="F439" i="1"/>
  <c r="F402" i="1"/>
  <c r="F384" i="1"/>
  <c r="F331" i="1"/>
  <c r="F321" i="1"/>
  <c r="F314" i="1"/>
  <c r="F297" i="1"/>
  <c r="F289" i="1"/>
  <c r="F281" i="1"/>
  <c r="F273" i="1"/>
  <c r="F265" i="1"/>
  <c r="F338" i="1"/>
  <c r="F326" i="1"/>
  <c r="F318" i="1"/>
  <c r="F311" i="1"/>
  <c r="F502" i="1"/>
  <c r="F509" i="1"/>
  <c r="F505" i="1"/>
  <c r="F498" i="1"/>
  <c r="F490" i="1"/>
  <c r="F501" i="1"/>
  <c r="F494" i="1"/>
  <c r="F510" i="1"/>
  <c r="F506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6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1" i="1"/>
  <c r="F416" i="1"/>
  <c r="F408" i="1"/>
  <c r="F424" i="1"/>
  <c r="F419" i="1"/>
  <c r="F415" i="1"/>
  <c r="F425" i="1"/>
  <c r="F422" i="1"/>
  <c r="F412" i="1"/>
  <c r="F399" i="1"/>
  <c r="F390" i="1"/>
  <c r="F383" i="1"/>
  <c r="F374" i="1"/>
  <c r="F367" i="1"/>
  <c r="F352" i="1"/>
  <c r="F395" i="1"/>
  <c r="F386" i="1"/>
  <c r="F379" i="1"/>
  <c r="F370" i="1"/>
  <c r="F363" i="1"/>
  <c r="F358" i="1"/>
  <c r="F353" i="1"/>
  <c r="F349" i="1"/>
  <c r="F411" i="1"/>
  <c r="F407" i="1"/>
  <c r="F403" i="1"/>
  <c r="F398" i="1"/>
  <c r="F391" i="1"/>
  <c r="F382" i="1"/>
  <c r="F375" i="1"/>
  <c r="F366" i="1"/>
  <c r="F359" i="1"/>
  <c r="F357" i="1"/>
  <c r="F404" i="1"/>
  <c r="F394" i="1"/>
  <c r="F387" i="1"/>
  <c r="F378" i="1"/>
  <c r="F371" i="1"/>
  <c r="F362" i="1"/>
  <c r="F354" i="1"/>
  <c r="F350" i="1"/>
  <c r="F346" i="1"/>
  <c r="F337" i="1"/>
  <c r="F328" i="1"/>
  <c r="F340" i="1"/>
  <c r="F333" i="1"/>
  <c r="F324" i="1"/>
  <c r="F348" i="1"/>
  <c r="F344" i="1"/>
  <c r="F336" i="1"/>
  <c r="F329" i="1"/>
  <c r="F320" i="1"/>
  <c r="F345" i="1"/>
  <c r="F341" i="1"/>
  <c r="F332" i="1"/>
  <c r="F325" i="1"/>
  <c r="F316" i="1"/>
  <c r="F312" i="1"/>
  <c r="F308" i="1"/>
  <c r="F304" i="1"/>
  <c r="F300" i="1"/>
  <c r="F291" i="1"/>
  <c r="F301" i="1"/>
  <c r="F296" i="1"/>
  <c r="F288" i="1"/>
  <c r="F299" i="1"/>
  <c r="F292" i="1"/>
  <c r="F295" i="1"/>
  <c r="F287" i="1"/>
  <c r="F283" i="1"/>
  <c r="F279" i="1"/>
  <c r="F275" i="1"/>
  <c r="F271" i="1"/>
  <c r="F267" i="1"/>
  <c r="F263" i="1"/>
  <c r="F284" i="1"/>
  <c r="F280" i="1"/>
  <c r="F276" i="1"/>
  <c r="F272" i="1"/>
  <c r="F268" i="1"/>
  <c r="F264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H7" i="1"/>
  <c r="G7" i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K278" i="1" s="1"/>
  <c r="L278" i="1" s="1"/>
  <c r="M278" i="1" s="1"/>
  <c r="G472" i="1"/>
  <c r="G354" i="1"/>
  <c r="G338" i="1"/>
  <c r="G302" i="1"/>
  <c r="G269" i="1"/>
  <c r="G425" i="1"/>
  <c r="G409" i="1"/>
  <c r="G334" i="1"/>
  <c r="K334" i="1" s="1"/>
  <c r="L334" i="1" s="1"/>
  <c r="M334" i="1" s="1"/>
  <c r="G312" i="1"/>
  <c r="G289" i="1"/>
  <c r="G509" i="1"/>
  <c r="G336" i="1"/>
  <c r="K336" i="1" s="1"/>
  <c r="L336" i="1" s="1"/>
  <c r="M336" i="1" s="1"/>
  <c r="G322" i="1"/>
  <c r="G308" i="1"/>
  <c r="G455" i="1"/>
  <c r="G439" i="1"/>
  <c r="K439" i="1" s="1"/>
  <c r="L439" i="1" s="1"/>
  <c r="M439" i="1" s="1"/>
  <c r="G274" i="1"/>
  <c r="G508" i="1"/>
  <c r="G492" i="1"/>
  <c r="G468" i="1"/>
  <c r="K468" i="1" s="1"/>
  <c r="L468" i="1" s="1"/>
  <c r="M468" i="1" s="1"/>
  <c r="G435" i="1"/>
  <c r="G398" i="1"/>
  <c r="G378" i="1"/>
  <c r="G335" i="1"/>
  <c r="K335" i="1" s="1"/>
  <c r="L335" i="1" s="1"/>
  <c r="M335" i="1" s="1"/>
  <c r="G299" i="1"/>
  <c r="G265" i="1"/>
  <c r="G495" i="1"/>
  <c r="G475" i="1"/>
  <c r="G421" i="1"/>
  <c r="G389" i="1"/>
  <c r="G345" i="1"/>
  <c r="G301" i="1"/>
  <c r="G285" i="1"/>
  <c r="G505" i="1"/>
  <c r="G444" i="1"/>
  <c r="G392" i="1"/>
  <c r="K392" i="1" s="1"/>
  <c r="L392" i="1" s="1"/>
  <c r="M392" i="1" s="1"/>
  <c r="G372" i="1"/>
  <c r="G318" i="1"/>
  <c r="G496" i="1"/>
  <c r="G451" i="1"/>
  <c r="G411" i="1"/>
  <c r="G497" i="1"/>
  <c r="G512" i="1"/>
  <c r="G431" i="1"/>
  <c r="K431" i="1" s="1"/>
  <c r="L431" i="1" s="1"/>
  <c r="M431" i="1" s="1"/>
  <c r="G394" i="1"/>
  <c r="G370" i="1"/>
  <c r="G346" i="1"/>
  <c r="G310" i="1"/>
  <c r="K310" i="1" s="1"/>
  <c r="L310" i="1" s="1"/>
  <c r="M310" i="1" s="1"/>
  <c r="G297" i="1"/>
  <c r="G277" i="1"/>
  <c r="G401" i="1"/>
  <c r="K401" i="1" s="1"/>
  <c r="L401" i="1" s="1"/>
  <c r="M401" i="1" s="1"/>
  <c r="G282" i="1"/>
  <c r="K282" i="1" s="1"/>
  <c r="L282" i="1" s="1"/>
  <c r="M282" i="1" s="1"/>
  <c r="G501" i="1"/>
  <c r="G404" i="1"/>
  <c r="G368" i="1"/>
  <c r="G330" i="1"/>
  <c r="K330" i="1" s="1"/>
  <c r="L330" i="1" s="1"/>
  <c r="M330" i="1" s="1"/>
  <c r="G315" i="1"/>
  <c r="G493" i="1"/>
  <c r="G447" i="1"/>
  <c r="G407" i="1"/>
  <c r="G314" i="1"/>
  <c r="G298" i="1"/>
  <c r="G266" i="1"/>
  <c r="G427" i="1"/>
  <c r="K427" i="1" s="1"/>
  <c r="L427" i="1" s="1"/>
  <c r="M427" i="1" s="1"/>
  <c r="G385" i="1"/>
  <c r="G460" i="1"/>
  <c r="K460" i="1" s="1"/>
  <c r="L460" i="1" s="1"/>
  <c r="M460" i="1" s="1"/>
  <c r="G286" i="1"/>
  <c r="G428" i="1"/>
  <c r="K428" i="1" s="1"/>
  <c r="L428" i="1" s="1"/>
  <c r="M428" i="1" s="1"/>
  <c r="G500" i="1"/>
  <c r="K500" i="1" s="1"/>
  <c r="L500" i="1" s="1"/>
  <c r="M500" i="1" s="1"/>
  <c r="G465" i="1"/>
  <c r="K465" i="1" s="1"/>
  <c r="L465" i="1" s="1"/>
  <c r="M465" i="1" s="1"/>
  <c r="G402" i="1"/>
  <c r="G373" i="1"/>
  <c r="K373" i="1" s="1"/>
  <c r="L373" i="1" s="1"/>
  <c r="M373" i="1" s="1"/>
  <c r="G484" i="1"/>
  <c r="G426" i="1"/>
  <c r="G386" i="1"/>
  <c r="G366" i="1"/>
  <c r="K366" i="1" s="1"/>
  <c r="L366" i="1" s="1"/>
  <c r="M366" i="1" s="1"/>
  <c r="G342" i="1"/>
  <c r="G328" i="1"/>
  <c r="G306" i="1"/>
  <c r="K306" i="1" s="1"/>
  <c r="L306" i="1" s="1"/>
  <c r="M306" i="1" s="1"/>
  <c r="G290" i="1"/>
  <c r="K290" i="1" s="1"/>
  <c r="L290" i="1" s="1"/>
  <c r="M290" i="1" s="1"/>
  <c r="G273" i="1"/>
  <c r="G483" i="1"/>
  <c r="K483" i="1" s="1"/>
  <c r="L483" i="1" s="1"/>
  <c r="M483" i="1" s="1"/>
  <c r="G467" i="1"/>
  <c r="G381" i="1"/>
  <c r="K381" i="1" s="1"/>
  <c r="L381" i="1" s="1"/>
  <c r="M381" i="1" s="1"/>
  <c r="G293" i="1"/>
  <c r="G400" i="1"/>
  <c r="G380" i="1"/>
  <c r="G360" i="1"/>
  <c r="K360" i="1" s="1"/>
  <c r="L360" i="1" s="1"/>
  <c r="M360" i="1" s="1"/>
  <c r="G340" i="1"/>
  <c r="G326" i="1"/>
  <c r="G504" i="1"/>
  <c r="K504" i="1" s="1"/>
  <c r="L504" i="1" s="1"/>
  <c r="M504" i="1" s="1"/>
  <c r="G459" i="1"/>
  <c r="K459" i="1" s="1"/>
  <c r="L459" i="1" s="1"/>
  <c r="M459" i="1" s="1"/>
  <c r="G443" i="1"/>
  <c r="G403" i="1"/>
  <c r="G332" i="1"/>
  <c r="G307" i="1"/>
  <c r="K307" i="1" s="1"/>
  <c r="L307" i="1" s="1"/>
  <c r="M307" i="1" s="1"/>
  <c r="G281" i="1"/>
  <c r="G377" i="1"/>
  <c r="G291" i="1"/>
  <c r="K291" i="1" s="1"/>
  <c r="L291" i="1" s="1"/>
  <c r="M291" i="1" s="1"/>
  <c r="G481" i="1"/>
  <c r="K481" i="1" s="1"/>
  <c r="L481" i="1" s="1"/>
  <c r="M481" i="1" s="1"/>
  <c r="G275" i="1"/>
  <c r="G294" i="1"/>
  <c r="G441" i="1"/>
  <c r="G393" i="1"/>
  <c r="K393" i="1" s="1"/>
  <c r="L393" i="1" s="1"/>
  <c r="M393" i="1" s="1"/>
  <c r="G473" i="1"/>
  <c r="G267" i="1"/>
  <c r="G463" i="1"/>
  <c r="G499" i="1"/>
  <c r="K499" i="1" s="1"/>
  <c r="L499" i="1" s="1"/>
  <c r="M499" i="1" s="1"/>
  <c r="G456" i="1"/>
  <c r="G448" i="1"/>
  <c r="K448" i="1" s="1"/>
  <c r="L448" i="1" s="1"/>
  <c r="M448" i="1" s="1"/>
  <c r="G440" i="1"/>
  <c r="G432" i="1"/>
  <c r="K432" i="1" s="1"/>
  <c r="L432" i="1" s="1"/>
  <c r="M432" i="1" s="1"/>
  <c r="G405" i="1"/>
  <c r="G376" i="1"/>
  <c r="G343" i="1"/>
  <c r="K343" i="1" s="1"/>
  <c r="L343" i="1" s="1"/>
  <c r="M343" i="1" s="1"/>
  <c r="G323" i="1"/>
  <c r="K323" i="1" s="1"/>
  <c r="L323" i="1" s="1"/>
  <c r="M323" i="1" s="1"/>
  <c r="G369" i="1"/>
  <c r="G324" i="1"/>
  <c r="G331" i="1"/>
  <c r="G433" i="1"/>
  <c r="K433" i="1" s="1"/>
  <c r="L433" i="1" s="1"/>
  <c r="M433" i="1" s="1"/>
  <c r="G476" i="1"/>
  <c r="G355" i="1"/>
  <c r="G365" i="1"/>
  <c r="G339" i="1"/>
  <c r="K339" i="1" s="1"/>
  <c r="L339" i="1" s="1"/>
  <c r="M339" i="1" s="1"/>
  <c r="G489" i="1"/>
  <c r="G471" i="1"/>
  <c r="G511" i="1"/>
  <c r="G477" i="1"/>
  <c r="K477" i="1" s="1"/>
  <c r="L477" i="1" s="1"/>
  <c r="M477" i="1" s="1"/>
  <c r="G479" i="1"/>
  <c r="G388" i="1"/>
  <c r="G362" i="1"/>
  <c r="G361" i="1"/>
  <c r="K361" i="1" s="1"/>
  <c r="L361" i="1" s="1"/>
  <c r="M361" i="1" s="1"/>
  <c r="G423" i="1"/>
  <c r="G457" i="1"/>
  <c r="G488" i="1"/>
  <c r="G485" i="1"/>
  <c r="K485" i="1" s="1"/>
  <c r="L485" i="1" s="1"/>
  <c r="M485" i="1" s="1"/>
  <c r="G503" i="1"/>
  <c r="G507" i="1"/>
  <c r="G480" i="1"/>
  <c r="K480" i="1" s="1"/>
  <c r="L480" i="1" s="1"/>
  <c r="M480" i="1" s="1"/>
  <c r="G469" i="1"/>
  <c r="K469" i="1" s="1"/>
  <c r="L469" i="1" s="1"/>
  <c r="M469" i="1" s="1"/>
  <c r="G464" i="1"/>
  <c r="G453" i="1"/>
  <c r="G445" i="1"/>
  <c r="G437" i="1"/>
  <c r="K437" i="1" s="1"/>
  <c r="L437" i="1" s="1"/>
  <c r="M437" i="1" s="1"/>
  <c r="G397" i="1"/>
  <c r="G382" i="1"/>
  <c r="G436" i="1"/>
  <c r="G270" i="1"/>
  <c r="K270" i="1" s="1"/>
  <c r="L270" i="1" s="1"/>
  <c r="M270" i="1" s="1"/>
  <c r="G452" i="1"/>
  <c r="G283" i="1"/>
  <c r="G351" i="1"/>
  <c r="G319" i="1"/>
  <c r="K319" i="1" s="1"/>
  <c r="L319" i="1" s="1"/>
  <c r="M319" i="1" s="1"/>
  <c r="G449" i="1"/>
  <c r="G417" i="1"/>
  <c r="K417" i="1" s="1"/>
  <c r="L417" i="1" s="1"/>
  <c r="M417" i="1" s="1"/>
  <c r="G327" i="1"/>
  <c r="G491" i="1"/>
  <c r="K491" i="1" s="1"/>
  <c r="L491" i="1" s="1"/>
  <c r="M491" i="1" s="1"/>
  <c r="G461" i="1"/>
  <c r="G487" i="1"/>
  <c r="G413" i="1"/>
  <c r="G406" i="1"/>
  <c r="K406" i="1" s="1"/>
  <c r="L406" i="1" s="1"/>
  <c r="M406" i="1" s="1"/>
  <c r="G396" i="1"/>
  <c r="G364" i="1"/>
  <c r="G429" i="1"/>
  <c r="G304" i="1"/>
  <c r="K304" i="1" s="1"/>
  <c r="L304" i="1" s="1"/>
  <c r="M304" i="1" s="1"/>
  <c r="G279" i="1"/>
  <c r="G490" i="1"/>
  <c r="K490" i="1" s="1"/>
  <c r="L490" i="1" s="1"/>
  <c r="M490" i="1" s="1"/>
  <c r="G510" i="1"/>
  <c r="G506" i="1"/>
  <c r="K506" i="1" s="1"/>
  <c r="L506" i="1" s="1"/>
  <c r="M506" i="1" s="1"/>
  <c r="G474" i="1"/>
  <c r="G458" i="1"/>
  <c r="G420" i="1"/>
  <c r="G384" i="1"/>
  <c r="K384" i="1" s="1"/>
  <c r="L384" i="1" s="1"/>
  <c r="M384" i="1" s="1"/>
  <c r="G350" i="1"/>
  <c r="G287" i="1"/>
  <c r="G502" i="1"/>
  <c r="G478" i="1"/>
  <c r="K478" i="1" s="1"/>
  <c r="L478" i="1" s="1"/>
  <c r="M478" i="1" s="1"/>
  <c r="G462" i="1"/>
  <c r="G311" i="1"/>
  <c r="G295" i="1"/>
  <c r="K295" i="1" s="1"/>
  <c r="L295" i="1" s="1"/>
  <c r="M295" i="1" s="1"/>
  <c r="G263" i="1"/>
  <c r="K263" i="1" s="1"/>
  <c r="L263" i="1" s="1"/>
  <c r="M263" i="1" s="1"/>
  <c r="G482" i="1"/>
  <c r="G466" i="1"/>
  <c r="G450" i="1"/>
  <c r="K450" i="1" s="1"/>
  <c r="L450" i="1" s="1"/>
  <c r="M450" i="1" s="1"/>
  <c r="G434" i="1"/>
  <c r="K434" i="1" s="1"/>
  <c r="L434" i="1" s="1"/>
  <c r="M434" i="1" s="1"/>
  <c r="G410" i="1"/>
  <c r="G399" i="1"/>
  <c r="G367" i="1"/>
  <c r="K367" i="1" s="1"/>
  <c r="L367" i="1" s="1"/>
  <c r="M367" i="1" s="1"/>
  <c r="G352" i="1"/>
  <c r="K352" i="1" s="1"/>
  <c r="L352" i="1" s="1"/>
  <c r="M352" i="1" s="1"/>
  <c r="G395" i="1"/>
  <c r="G363" i="1"/>
  <c r="G390" i="1"/>
  <c r="K390" i="1" s="1"/>
  <c r="L390" i="1" s="1"/>
  <c r="M390" i="1" s="1"/>
  <c r="G358" i="1"/>
  <c r="K358" i="1" s="1"/>
  <c r="L358" i="1" s="1"/>
  <c r="M358" i="1" s="1"/>
  <c r="G337" i="1"/>
  <c r="G348" i="1"/>
  <c r="G325" i="1"/>
  <c r="G284" i="1"/>
  <c r="K284" i="1" s="1"/>
  <c r="L284" i="1" s="1"/>
  <c r="M284" i="1" s="1"/>
  <c r="G268" i="1"/>
  <c r="G347" i="1"/>
  <c r="K347" i="1" s="1"/>
  <c r="L347" i="1" s="1"/>
  <c r="M347" i="1" s="1"/>
  <c r="G303" i="1"/>
  <c r="K303" i="1" s="1"/>
  <c r="L303" i="1" s="1"/>
  <c r="M303" i="1" s="1"/>
  <c r="G271" i="1"/>
  <c r="G498" i="1"/>
  <c r="K498" i="1" s="1"/>
  <c r="L498" i="1" s="1"/>
  <c r="M498" i="1" s="1"/>
  <c r="G494" i="1"/>
  <c r="G486" i="1"/>
  <c r="G470" i="1"/>
  <c r="K470" i="1" s="1"/>
  <c r="L470" i="1" s="1"/>
  <c r="M470" i="1" s="1"/>
  <c r="G454" i="1"/>
  <c r="G438" i="1"/>
  <c r="G419" i="1"/>
  <c r="G422" i="1"/>
  <c r="K422" i="1" s="1"/>
  <c r="L422" i="1" s="1"/>
  <c r="M422" i="1" s="1"/>
  <c r="G359" i="1"/>
  <c r="G357" i="1"/>
  <c r="G371" i="1"/>
  <c r="G333" i="1"/>
  <c r="K333" i="1" s="1"/>
  <c r="L333" i="1" s="1"/>
  <c r="M333" i="1" s="1"/>
  <c r="G329" i="1"/>
  <c r="G316" i="1"/>
  <c r="K316" i="1" s="1"/>
  <c r="L316" i="1" s="1"/>
  <c r="M316" i="1" s="1"/>
  <c r="G321" i="1"/>
  <c r="G305" i="1"/>
  <c r="G292" i="1"/>
  <c r="G272" i="1"/>
  <c r="G276" i="1"/>
  <c r="G442" i="1"/>
  <c r="K442" i="1" s="1"/>
  <c r="L442" i="1" s="1"/>
  <c r="M442" i="1" s="1"/>
  <c r="G416" i="1"/>
  <c r="G415" i="1"/>
  <c r="G418" i="1"/>
  <c r="G414" i="1"/>
  <c r="K414" i="1" s="1"/>
  <c r="L414" i="1" s="1"/>
  <c r="M414" i="1" s="1"/>
  <c r="G317" i="1"/>
  <c r="G296" i="1"/>
  <c r="G288" i="1"/>
  <c r="G383" i="1"/>
  <c r="K383" i="1" s="1"/>
  <c r="L383" i="1" s="1"/>
  <c r="M383" i="1" s="1"/>
  <c r="G379" i="1"/>
  <c r="G353" i="1"/>
  <c r="G374" i="1"/>
  <c r="K374" i="1" s="1"/>
  <c r="L374" i="1" s="1"/>
  <c r="M374" i="1" s="1"/>
  <c r="G375" i="1"/>
  <c r="K375" i="1" s="1"/>
  <c r="L375" i="1" s="1"/>
  <c r="M375" i="1" s="1"/>
  <c r="G309" i="1"/>
  <c r="G446" i="1"/>
  <c r="G430" i="1"/>
  <c r="K430" i="1" s="1"/>
  <c r="L430" i="1" s="1"/>
  <c r="M430" i="1" s="1"/>
  <c r="G424" i="1"/>
  <c r="K424" i="1" s="1"/>
  <c r="L424" i="1" s="1"/>
  <c r="M424" i="1" s="1"/>
  <c r="G412" i="1"/>
  <c r="G349" i="1"/>
  <c r="K349" i="1" s="1"/>
  <c r="L349" i="1" s="1"/>
  <c r="M349" i="1" s="1"/>
  <c r="G391" i="1"/>
  <c r="G356" i="1"/>
  <c r="K356" i="1" s="1"/>
  <c r="L356" i="1" s="1"/>
  <c r="M356" i="1" s="1"/>
  <c r="G341" i="1"/>
  <c r="G313" i="1"/>
  <c r="G280" i="1"/>
  <c r="G264" i="1"/>
  <c r="K264" i="1" s="1"/>
  <c r="L264" i="1" s="1"/>
  <c r="M264" i="1" s="1"/>
  <c r="G408" i="1"/>
  <c r="G344" i="1"/>
  <c r="G387" i="1"/>
  <c r="G320" i="1"/>
  <c r="K320" i="1" s="1"/>
  <c r="L320" i="1" s="1"/>
  <c r="M320" i="1" s="1"/>
  <c r="I12" i="1"/>
  <c r="G12" i="1"/>
  <c r="H12" i="1"/>
  <c r="F12" i="1"/>
  <c r="F9" i="1"/>
  <c r="K271" i="1" l="1"/>
  <c r="L271" i="1" s="1"/>
  <c r="M271" i="1" s="1"/>
  <c r="K305" i="1"/>
  <c r="L305" i="1" s="1"/>
  <c r="M305" i="1" s="1"/>
  <c r="K399" i="1"/>
  <c r="L399" i="1" s="1"/>
  <c r="M399" i="1" s="1"/>
  <c r="K453" i="1"/>
  <c r="L453" i="1" s="1"/>
  <c r="M453" i="1" s="1"/>
  <c r="K391" i="1"/>
  <c r="L391" i="1" s="1"/>
  <c r="M391" i="1" s="1"/>
  <c r="K276" i="1"/>
  <c r="L276" i="1" s="1"/>
  <c r="M276" i="1" s="1"/>
  <c r="K371" i="1"/>
  <c r="L371" i="1" s="1"/>
  <c r="M371" i="1" s="1"/>
  <c r="K420" i="1"/>
  <c r="L420" i="1" s="1"/>
  <c r="M420" i="1" s="1"/>
  <c r="K351" i="1"/>
  <c r="L351" i="1" s="1"/>
  <c r="M351" i="1" s="1"/>
  <c r="K332" i="1"/>
  <c r="L332" i="1" s="1"/>
  <c r="M332" i="1" s="1"/>
  <c r="K286" i="1"/>
  <c r="L286" i="1" s="1"/>
  <c r="M286" i="1" s="1"/>
  <c r="K266" i="1"/>
  <c r="L266" i="1" s="1"/>
  <c r="M266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296" i="1"/>
  <c r="L296" i="1" s="1"/>
  <c r="M296" i="1" s="1"/>
  <c r="K272" i="1"/>
  <c r="L272" i="1" s="1"/>
  <c r="M272" i="1" s="1"/>
  <c r="K494" i="1"/>
  <c r="L494" i="1" s="1"/>
  <c r="M494" i="1" s="1"/>
  <c r="K348" i="1"/>
  <c r="L348" i="1" s="1"/>
  <c r="M348" i="1" s="1"/>
  <c r="K466" i="1"/>
  <c r="L466" i="1" s="1"/>
  <c r="M466" i="1" s="1"/>
  <c r="K287" i="1"/>
  <c r="L287" i="1" s="1"/>
  <c r="M287" i="1" s="1"/>
  <c r="K457" i="1"/>
  <c r="L457" i="1" s="1"/>
  <c r="M457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44" i="1"/>
  <c r="L344" i="1" s="1"/>
  <c r="M344" i="1" s="1"/>
  <c r="K408" i="1"/>
  <c r="L408" i="1" s="1"/>
  <c r="M408" i="1" s="1"/>
  <c r="K317" i="1"/>
  <c r="L317" i="1" s="1"/>
  <c r="M317" i="1" s="1"/>
  <c r="K337" i="1"/>
  <c r="L337" i="1" s="1"/>
  <c r="M337" i="1" s="1"/>
  <c r="K395" i="1"/>
  <c r="L395" i="1" s="1"/>
  <c r="M395" i="1" s="1"/>
  <c r="K482" i="1"/>
  <c r="L482" i="1" s="1"/>
  <c r="M482" i="1" s="1"/>
  <c r="K462" i="1"/>
  <c r="L462" i="1" s="1"/>
  <c r="M462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3" i="1"/>
  <c r="L293" i="1" s="1"/>
  <c r="M293" i="1" s="1"/>
  <c r="K297" i="1"/>
  <c r="L297" i="1" s="1"/>
  <c r="M297" i="1" s="1"/>
  <c r="K394" i="1"/>
  <c r="L394" i="1" s="1"/>
  <c r="M394" i="1" s="1"/>
  <c r="K322" i="1"/>
  <c r="L322" i="1" s="1"/>
  <c r="M322" i="1" s="1"/>
  <c r="K312" i="1"/>
  <c r="L312" i="1" s="1"/>
  <c r="M312" i="1" s="1"/>
  <c r="K269" i="1"/>
  <c r="L269" i="1" s="1"/>
  <c r="M269" i="1" s="1"/>
  <c r="K472" i="1"/>
  <c r="L472" i="1" s="1"/>
  <c r="M472" i="1" s="1"/>
  <c r="K418" i="1"/>
  <c r="L418" i="1" s="1"/>
  <c r="M418" i="1" s="1"/>
  <c r="K325" i="1"/>
  <c r="L325" i="1" s="1"/>
  <c r="M325" i="1" s="1"/>
  <c r="K502" i="1"/>
  <c r="L502" i="1" s="1"/>
  <c r="M502" i="1" s="1"/>
  <c r="K510" i="1"/>
  <c r="L510" i="1" s="1"/>
  <c r="M510" i="1" s="1"/>
  <c r="K429" i="1"/>
  <c r="L429" i="1" s="1"/>
  <c r="M429" i="1" s="1"/>
  <c r="K413" i="1"/>
  <c r="L413" i="1" s="1"/>
  <c r="M413" i="1" s="1"/>
  <c r="K436" i="1"/>
  <c r="L436" i="1" s="1"/>
  <c r="M436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9" i="1"/>
  <c r="L419" i="1" s="1"/>
  <c r="M419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321" i="1"/>
  <c r="L321" i="1" s="1"/>
  <c r="M321" i="1" s="1"/>
  <c r="K486" i="1"/>
  <c r="L486" i="1" s="1"/>
  <c r="M486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54" i="1"/>
  <c r="L354" i="1" s="1"/>
  <c r="M354" i="1" s="1"/>
  <c r="K407" i="1"/>
  <c r="L407" i="1" s="1"/>
  <c r="M407" i="1" s="1"/>
  <c r="K301" i="1"/>
  <c r="L301" i="1" s="1"/>
  <c r="M301" i="1" s="1"/>
  <c r="K475" i="1"/>
  <c r="L475" i="1" s="1"/>
  <c r="M475" i="1" s="1"/>
  <c r="K346" i="1"/>
  <c r="L346" i="1" s="1"/>
  <c r="M346" i="1" s="1"/>
  <c r="K345" i="1"/>
  <c r="L345" i="1" s="1"/>
  <c r="M345" i="1" s="1"/>
  <c r="K378" i="1"/>
  <c r="L378" i="1" s="1"/>
  <c r="M378" i="1" s="1"/>
  <c r="K509" i="1"/>
  <c r="L509" i="1" s="1"/>
  <c r="M509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<sst xmlns="http://schemas.openxmlformats.org/spreadsheetml/2006/main" count="33" uniqueCount="32">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</sst>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Silica!$E$12:$E$1113</c:f>
              <c:numCache>
                <c:formatCode>General</c:formatCode>
                <c:ptCount val="1102"/>
                <c:pt idx="0">
                  <c:v>0.22885210386704102</c:v>
                </c:pt>
                <c:pt idx="1">
                  <c:v>21.217024243402761</c:v>
                </c:pt>
                <c:pt idx="2">
                  <c:v>8.2051963829384817</c:v>
                </c:pt>
                <c:pt idx="3">
                  <c:v>-1.8066314775258547</c:v>
                </c:pt>
                <c:pt idx="4">
                  <c:v>-5.8184593379901344</c:v>
                </c:pt>
                <c:pt idx="5">
                  <c:v>14.169712801545586</c:v>
                </c:pt>
                <c:pt idx="6">
                  <c:v>13.157884941081306</c:v>
                </c:pt>
                <c:pt idx="7">
                  <c:v>-11.853942919382973</c:v>
                </c:pt>
                <c:pt idx="8">
                  <c:v>-3.8657707798473098</c:v>
                </c:pt>
                <c:pt idx="9">
                  <c:v>-1.8775986403115894</c:v>
                </c:pt>
                <c:pt idx="10">
                  <c:v>1.110573499224131</c:v>
                </c:pt>
                <c:pt idx="11">
                  <c:v>16.098745638759851</c:v>
                </c:pt>
                <c:pt idx="12">
                  <c:v>5.0869177782955717</c:v>
                </c:pt>
                <c:pt idx="13">
                  <c:v>-3.9249100821687648</c:v>
                </c:pt>
                <c:pt idx="14">
                  <c:v>8.0632620573669556</c:v>
                </c:pt>
                <c:pt idx="15">
                  <c:v>-4.9485658030973241</c:v>
                </c:pt>
                <c:pt idx="16">
                  <c:v>-8.9603936635616037</c:v>
                </c:pt>
                <c:pt idx="17">
                  <c:v>-2.9722215240258834</c:v>
                </c:pt>
                <c:pt idx="18">
                  <c:v>3.0159506155097802</c:v>
                </c:pt>
                <c:pt idx="19">
                  <c:v>-3.9958772449544995</c:v>
                </c:pt>
                <c:pt idx="20">
                  <c:v>-1.0077051054187791</c:v>
                </c:pt>
                <c:pt idx="21">
                  <c:v>-7.0195329658830588</c:v>
                </c:pt>
                <c:pt idx="22">
                  <c:v>0.96863917365266161</c:v>
                </c:pt>
                <c:pt idx="23">
                  <c:v>19.956811313188325</c:v>
                </c:pt>
                <c:pt idx="24">
                  <c:v>13.944983452724045</c:v>
                </c:pt>
                <c:pt idx="25">
                  <c:v>2.9331555922597659</c:v>
                </c:pt>
                <c:pt idx="26">
                  <c:v>13.921327731795486</c:v>
                </c:pt>
                <c:pt idx="27">
                  <c:v>-7.0905001286687934</c:v>
                </c:pt>
                <c:pt idx="28">
                  <c:v>-4.1023279891331299</c:v>
                </c:pt>
                <c:pt idx="29">
                  <c:v>15.88584415040259</c:v>
                </c:pt>
                <c:pt idx="30">
                  <c:v>6.8740162899383108</c:v>
                </c:pt>
                <c:pt idx="31">
                  <c:v>2.8621884294740312</c:v>
                </c:pt>
                <c:pt idx="32">
                  <c:v>3.8503605690097515</c:v>
                </c:pt>
                <c:pt idx="33">
                  <c:v>-10.161467291454585</c:v>
                </c:pt>
                <c:pt idx="34">
                  <c:v>1.8267048480811354</c:v>
                </c:pt>
                <c:pt idx="35">
                  <c:v>3.8148769876168558</c:v>
                </c:pt>
                <c:pt idx="36">
                  <c:v>0.80304912715257615</c:v>
                </c:pt>
                <c:pt idx="37">
                  <c:v>11.791221266688297</c:v>
                </c:pt>
                <c:pt idx="38">
                  <c:v>9.77939340622396</c:v>
                </c:pt>
                <c:pt idx="39">
                  <c:v>-3.2324344542403196</c:v>
                </c:pt>
                <c:pt idx="40">
                  <c:v>7.7557376852954008</c:v>
                </c:pt>
                <c:pt idx="41">
                  <c:v>7.7439098248311211</c:v>
                </c:pt>
                <c:pt idx="42">
                  <c:v>10.732081964366841</c:v>
                </c:pt>
                <c:pt idx="43">
                  <c:v>9.720254103902505</c:v>
                </c:pt>
                <c:pt idx="44">
                  <c:v>-4.2915737565617746</c:v>
                </c:pt>
                <c:pt idx="45">
                  <c:v>1.6965983829739457</c:v>
                </c:pt>
                <c:pt idx="46">
                  <c:v>9.6847705225096661</c:v>
                </c:pt>
                <c:pt idx="47">
                  <c:v>-6.3270573379546136</c:v>
                </c:pt>
                <c:pt idx="48">
                  <c:v>-2.33888519841895</c:v>
                </c:pt>
                <c:pt idx="49">
                  <c:v>16.64928694111677</c:v>
                </c:pt>
                <c:pt idx="50">
                  <c:v>-6.3625409193475093</c:v>
                </c:pt>
                <c:pt idx="51">
                  <c:v>7.625631220188211</c:v>
                </c:pt>
                <c:pt idx="52">
                  <c:v>1.6138033597239314</c:v>
                </c:pt>
                <c:pt idx="53">
                  <c:v>-9.3980245007404051</c:v>
                </c:pt>
                <c:pt idx="54">
                  <c:v>19.590147638795315</c:v>
                </c:pt>
                <c:pt idx="55">
                  <c:v>3.5783197783310356</c:v>
                </c:pt>
                <c:pt idx="56">
                  <c:v>2.566491917866756</c:v>
                </c:pt>
                <c:pt idx="57">
                  <c:v>6.5546640574024764</c:v>
                </c:pt>
                <c:pt idx="58">
                  <c:v>4.5428361969381399</c:v>
                </c:pt>
                <c:pt idx="59">
                  <c:v>7.5310083364738603</c:v>
                </c:pt>
                <c:pt idx="60">
                  <c:v>10.519180476009581</c:v>
                </c:pt>
                <c:pt idx="61">
                  <c:v>6.507352615545301</c:v>
                </c:pt>
                <c:pt idx="62">
                  <c:v>-16.504475244918979</c:v>
                </c:pt>
                <c:pt idx="63">
                  <c:v>-3.5163031053833151</c:v>
                </c:pt>
                <c:pt idx="64">
                  <c:v>1.4718690341524052</c:v>
                </c:pt>
                <c:pt idx="65">
                  <c:v>-7.5399588263118744</c:v>
                </c:pt>
                <c:pt idx="66">
                  <c:v>2.4482133132238459</c:v>
                </c:pt>
                <c:pt idx="67">
                  <c:v>-2.5636145472404337</c:v>
                </c:pt>
                <c:pt idx="68">
                  <c:v>2.4245575922952298</c:v>
                </c:pt>
                <c:pt idx="69">
                  <c:v>-6.5872702681690498</c:v>
                </c:pt>
                <c:pt idx="70">
                  <c:v>20.400901871366671</c:v>
                </c:pt>
                <c:pt idx="71">
                  <c:v>-11.610925989097609</c:v>
                </c:pt>
                <c:pt idx="72">
                  <c:v>20.377246150438111</c:v>
                </c:pt>
                <c:pt idx="73">
                  <c:v>10.365418289973775</c:v>
                </c:pt>
                <c:pt idx="74">
                  <c:v>-1.6464095704905048</c:v>
                </c:pt>
                <c:pt idx="75">
                  <c:v>10.341762569045216</c:v>
                </c:pt>
                <c:pt idx="76">
                  <c:v>-7.6700652914190641</c:v>
                </c:pt>
                <c:pt idx="77">
                  <c:v>-2.6818931518834006</c:v>
                </c:pt>
                <c:pt idx="78">
                  <c:v>37.30627898765232</c:v>
                </c:pt>
                <c:pt idx="79">
                  <c:v>10.294451127187983</c:v>
                </c:pt>
                <c:pt idx="80">
                  <c:v>10.282623266723704</c:v>
                </c:pt>
                <c:pt idx="81">
                  <c:v>2.270795406259424</c:v>
                </c:pt>
                <c:pt idx="82">
                  <c:v>15.258967545795144</c:v>
                </c:pt>
                <c:pt idx="83">
                  <c:v>-4.7528603146691921</c:v>
                </c:pt>
                <c:pt idx="84">
                  <c:v>0.23531182486652824</c:v>
                </c:pt>
                <c:pt idx="85">
                  <c:v>15.223483964402249</c:v>
                </c:pt>
                <c:pt idx="86">
                  <c:v>6.211656103937969</c:v>
                </c:pt>
                <c:pt idx="87">
                  <c:v>19.199828243473689</c:v>
                </c:pt>
                <c:pt idx="88">
                  <c:v>15.188000383009353</c:v>
                </c:pt>
                <c:pt idx="89">
                  <c:v>7.1761725225450732</c:v>
                </c:pt>
                <c:pt idx="90">
                  <c:v>8.1643446620807936</c:v>
                </c:pt>
                <c:pt idx="91">
                  <c:v>3.1525168016165139</c:v>
                </c:pt>
                <c:pt idx="92">
                  <c:v>14.140688941152234</c:v>
                </c:pt>
                <c:pt idx="93">
                  <c:v>4.1288610806878978</c:v>
                </c:pt>
                <c:pt idx="94">
                  <c:v>-10.882966779776382</c:v>
                </c:pt>
                <c:pt idx="95">
                  <c:v>5.1052053597593385</c:v>
                </c:pt>
                <c:pt idx="96">
                  <c:v>-2.9066225007049411</c:v>
                </c:pt>
                <c:pt idx="97">
                  <c:v>11.081549638830779</c:v>
                </c:pt>
                <c:pt idx="98">
                  <c:v>4.0697217783664428</c:v>
                </c:pt>
                <c:pt idx="99">
                  <c:v>3.0578939179021631</c:v>
                </c:pt>
                <c:pt idx="100">
                  <c:v>10.046066057437884</c:v>
                </c:pt>
                <c:pt idx="101">
                  <c:v>4.0342381969736039</c:v>
                </c:pt>
                <c:pt idx="102">
                  <c:v>6.0224103365093242</c:v>
                </c:pt>
                <c:pt idx="103">
                  <c:v>3.0105824760449877</c:v>
                </c:pt>
                <c:pt idx="104">
                  <c:v>13.998754615580708</c:v>
                </c:pt>
                <c:pt idx="105">
                  <c:v>5.9869267551164285</c:v>
                </c:pt>
                <c:pt idx="106">
                  <c:v>8.9750988946521488</c:v>
                </c:pt>
                <c:pt idx="107">
                  <c:v>10.963271034187869</c:v>
                </c:pt>
                <c:pt idx="108">
                  <c:v>4.9514431737235327</c:v>
                </c:pt>
                <c:pt idx="109">
                  <c:v>5.9396153132592531</c:v>
                </c:pt>
                <c:pt idx="110">
                  <c:v>-7.2212547202639144E-2</c:v>
                </c:pt>
                <c:pt idx="111">
                  <c:v>3.9159595923330812</c:v>
                </c:pt>
                <c:pt idx="112">
                  <c:v>-3.0958682681311984</c:v>
                </c:pt>
                <c:pt idx="113">
                  <c:v>15.892303871404465</c:v>
                </c:pt>
                <c:pt idx="114">
                  <c:v>13.880476010940185</c:v>
                </c:pt>
                <c:pt idx="115">
                  <c:v>13.868648150475906</c:v>
                </c:pt>
                <c:pt idx="116">
                  <c:v>-4.1431797099883738</c:v>
                </c:pt>
                <c:pt idx="117">
                  <c:v>14.844992429547347</c:v>
                </c:pt>
                <c:pt idx="118">
                  <c:v>7.8331645690830101</c:v>
                </c:pt>
                <c:pt idx="119">
                  <c:v>3.8213367086187304</c:v>
                </c:pt>
                <c:pt idx="120">
                  <c:v>6.8095088481544508</c:v>
                </c:pt>
                <c:pt idx="121">
                  <c:v>11.797680987690171</c:v>
                </c:pt>
                <c:pt idx="122">
                  <c:v>4.7858531272258915</c:v>
                </c:pt>
                <c:pt idx="123">
                  <c:v>5.774025266761555</c:v>
                </c:pt>
                <c:pt idx="124">
                  <c:v>6.7621974062972754</c:v>
                </c:pt>
                <c:pt idx="125">
                  <c:v>12.750369545832996</c:v>
                </c:pt>
                <c:pt idx="126">
                  <c:v>8.7385416853687161</c:v>
                </c:pt>
                <c:pt idx="127">
                  <c:v>10.726713824904436</c:v>
                </c:pt>
                <c:pt idx="128">
                  <c:v>9.7148859644401</c:v>
                </c:pt>
                <c:pt idx="129">
                  <c:v>10.70305810397582</c:v>
                </c:pt>
                <c:pt idx="130">
                  <c:v>3.6912302435115407</c:v>
                </c:pt>
                <c:pt idx="131">
                  <c:v>-1.3205976169527958</c:v>
                </c:pt>
                <c:pt idx="132">
                  <c:v>17.667574522582925</c:v>
                </c:pt>
                <c:pt idx="133">
                  <c:v>-0.34425333788141188</c:v>
                </c:pt>
                <c:pt idx="134">
                  <c:v>-5.3560811983456915</c:v>
                </c:pt>
                <c:pt idx="135">
                  <c:v>1.6320909411900288</c:v>
                </c:pt>
                <c:pt idx="136">
                  <c:v>2.6202630807257492</c:v>
                </c:pt>
                <c:pt idx="137">
                  <c:v>5.6084352202614696</c:v>
                </c:pt>
                <c:pt idx="138">
                  <c:v>1.5966073597971331</c:v>
                </c:pt>
                <c:pt idx="139">
                  <c:v>-4.4152205006671466</c:v>
                </c:pt>
                <c:pt idx="140">
                  <c:v>6.5729516388685738</c:v>
                </c:pt>
                <c:pt idx="141">
                  <c:v>-16.438876221595706</c:v>
                </c:pt>
                <c:pt idx="142">
                  <c:v>2.5492959179400145</c:v>
                </c:pt>
                <c:pt idx="143">
                  <c:v>-8.4625319425243219</c:v>
                </c:pt>
                <c:pt idx="144">
                  <c:v>12.525640197011398</c:v>
                </c:pt>
                <c:pt idx="145">
                  <c:v>-7.4861876634528812</c:v>
                </c:pt>
                <c:pt idx="146">
                  <c:v>20.501984476082839</c:v>
                </c:pt>
                <c:pt idx="147">
                  <c:v>8.4901566156185595</c:v>
                </c:pt>
                <c:pt idx="148">
                  <c:v>-0.52167124484577698</c:v>
                </c:pt>
                <c:pt idx="149">
                  <c:v>3.4665008946899434</c:v>
                </c:pt>
                <c:pt idx="150">
                  <c:v>2.4546730342256637</c:v>
                </c:pt>
                <c:pt idx="151">
                  <c:v>-6.5571548262386159</c:v>
                </c:pt>
                <c:pt idx="152">
                  <c:v>5.4310173132971045</c:v>
                </c:pt>
                <c:pt idx="153">
                  <c:v>-1.580810547167232</c:v>
                </c:pt>
                <c:pt idx="154">
                  <c:v>13.407361592368488</c:v>
                </c:pt>
                <c:pt idx="155">
                  <c:v>-4.6044662680957913</c:v>
                </c:pt>
                <c:pt idx="156">
                  <c:v>-4.6162941285600709</c:v>
                </c:pt>
                <c:pt idx="157">
                  <c:v>7.3718780109756494</c:v>
                </c:pt>
                <c:pt idx="158">
                  <c:v>10.360050150511313</c:v>
                </c:pt>
                <c:pt idx="159">
                  <c:v>0.34822229004703331</c:v>
                </c:pt>
                <c:pt idx="160">
                  <c:v>6.3363944295827537</c:v>
                </c:pt>
                <c:pt idx="161">
                  <c:v>8.324566569118474</c:v>
                </c:pt>
                <c:pt idx="162">
                  <c:v>-10.687261291345806</c:v>
                </c:pt>
                <c:pt idx="163">
                  <c:v>-12.699089151810142</c:v>
                </c:pt>
                <c:pt idx="164">
                  <c:v>0.28908298772557828</c:v>
                </c:pt>
                <c:pt idx="165">
                  <c:v>0.27725512726129864</c:v>
                </c:pt>
                <c:pt idx="166">
                  <c:v>0.265427266797019</c:v>
                </c:pt>
                <c:pt idx="167">
                  <c:v>1.2535994063327394</c:v>
                </c:pt>
                <c:pt idx="168">
                  <c:v>-10.758228454131597</c:v>
                </c:pt>
                <c:pt idx="169">
                  <c:v>-2.7700563145958768</c:v>
                </c:pt>
                <c:pt idx="170">
                  <c:v>-1.7818841750601564</c:v>
                </c:pt>
                <c:pt idx="171">
                  <c:v>7.206287964475564</c:v>
                </c:pt>
                <c:pt idx="172">
                  <c:v>11.194460104011284</c:v>
                </c:pt>
                <c:pt idx="173">
                  <c:v>-2.8173677564530522</c:v>
                </c:pt>
                <c:pt idx="174">
                  <c:v>4.1708043830826682</c:v>
                </c:pt>
                <c:pt idx="175">
                  <c:v>6.1589765226183886</c:v>
                </c:pt>
                <c:pt idx="176">
                  <c:v>-8.8528513378458911</c:v>
                </c:pt>
                <c:pt idx="177">
                  <c:v>1.1353208016898293</c:v>
                </c:pt>
                <c:pt idx="178">
                  <c:v>2.1234929412254928</c:v>
                </c:pt>
                <c:pt idx="179">
                  <c:v>-9.8883349192387868</c:v>
                </c:pt>
                <c:pt idx="180">
                  <c:v>9.0998372202969335</c:v>
                </c:pt>
                <c:pt idx="181">
                  <c:v>-5.9119906401673461</c:v>
                </c:pt>
                <c:pt idx="182">
                  <c:v>-5.9238185006316257</c:v>
                </c:pt>
                <c:pt idx="183">
                  <c:v>-10.935646361095962</c:v>
                </c:pt>
                <c:pt idx="184">
                  <c:v>7.0525257784397581</c:v>
                </c:pt>
                <c:pt idx="185">
                  <c:v>5.0406979179754785</c:v>
                </c:pt>
                <c:pt idx="186">
                  <c:v>-0.97112994248880113</c:v>
                </c:pt>
                <c:pt idx="187">
                  <c:v>3.0170421970469192</c:v>
                </c:pt>
                <c:pt idx="188">
                  <c:v>-3.9947856634174173</c:v>
                </c:pt>
                <c:pt idx="189">
                  <c:v>-6.6135238816968922E-3</c:v>
                </c:pt>
                <c:pt idx="190">
                  <c:v>-5.0184413843459765</c:v>
                </c:pt>
                <c:pt idx="191">
                  <c:v>-1.0302692448102562</c:v>
                </c:pt>
                <c:pt idx="192">
                  <c:v>3.9579028947254642</c:v>
                </c:pt>
                <c:pt idx="193">
                  <c:v>11.946075034261128</c:v>
                </c:pt>
                <c:pt idx="194">
                  <c:v>-6.0657528262031519</c:v>
                </c:pt>
                <c:pt idx="195">
                  <c:v>1.9224193133325684</c:v>
                </c:pt>
                <c:pt idx="196">
                  <c:v>-6.0894085471317112</c:v>
                </c:pt>
                <c:pt idx="197">
                  <c:v>19.898763592404009</c:v>
                </c:pt>
                <c:pt idx="198">
                  <c:v>5.8869357319396727</c:v>
                </c:pt>
                <c:pt idx="199">
                  <c:v>1.875107871475393</c:v>
                </c:pt>
                <c:pt idx="200">
                  <c:v>6.8632800110111134</c:v>
                </c:pt>
                <c:pt idx="201">
                  <c:v>1.8514521505468338</c:v>
                </c:pt>
                <c:pt idx="202">
                  <c:v>3.8396242900825541</c:v>
                </c:pt>
                <c:pt idx="203">
                  <c:v>1.8277964296182176</c:v>
                </c:pt>
                <c:pt idx="204">
                  <c:v>7.815968569153938</c:v>
                </c:pt>
                <c:pt idx="205">
                  <c:v>-8.1958592913103416</c:v>
                </c:pt>
                <c:pt idx="206">
                  <c:v>-1.2076871517746213</c:v>
                </c:pt>
                <c:pt idx="207">
                  <c:v>6.7804849877610991</c:v>
                </c:pt>
                <c:pt idx="208">
                  <c:v>-13.231342872703237</c:v>
                </c:pt>
                <c:pt idx="209">
                  <c:v>-12.243170733167517</c:v>
                </c:pt>
                <c:pt idx="210">
                  <c:v>-4.2549985936317967</c:v>
                </c:pt>
                <c:pt idx="211">
                  <c:v>2.7331735459039237</c:v>
                </c:pt>
                <c:pt idx="212">
                  <c:v>-4.2786543145603559</c:v>
                </c:pt>
                <c:pt idx="213">
                  <c:v>17.709517824975308</c:v>
                </c:pt>
                <c:pt idx="214">
                  <c:v>-1.3023100354889721</c:v>
                </c:pt>
                <c:pt idx="215">
                  <c:v>-7.3141378959532517</c:v>
                </c:pt>
                <c:pt idx="216">
                  <c:v>-17.325965756417588</c:v>
                </c:pt>
                <c:pt idx="217">
                  <c:v>0.66220638311813218</c:v>
                </c:pt>
                <c:pt idx="218">
                  <c:v>4.6503785226537957</c:v>
                </c:pt>
                <c:pt idx="219">
                  <c:v>5.6385506621895161</c:v>
                </c:pt>
                <c:pt idx="220">
                  <c:v>-6.3732771982747636</c:v>
                </c:pt>
                <c:pt idx="221">
                  <c:v>4.6148949412609568</c:v>
                </c:pt>
                <c:pt idx="222">
                  <c:v>7.6030670807966771</c:v>
                </c:pt>
                <c:pt idx="223">
                  <c:v>8.5912392203323407</c:v>
                </c:pt>
                <c:pt idx="224">
                  <c:v>-1.420588640131939</c:v>
                </c:pt>
                <c:pt idx="225">
                  <c:v>-3.4324165005962186</c:v>
                </c:pt>
                <c:pt idx="226">
                  <c:v>-0.44424436106049825</c:v>
                </c:pt>
                <c:pt idx="227">
                  <c:v>-3.4560722215247779</c:v>
                </c:pt>
                <c:pt idx="228">
                  <c:v>1.5320999180108856</c:v>
                </c:pt>
                <c:pt idx="229">
                  <c:v>-0.47972794245339401</c:v>
                </c:pt>
                <c:pt idx="230">
                  <c:v>0.50844419708232635</c:v>
                </c:pt>
                <c:pt idx="231">
                  <c:v>6.4966163366180467</c:v>
                </c:pt>
                <c:pt idx="232">
                  <c:v>1.4847884761537671</c:v>
                </c:pt>
                <c:pt idx="233">
                  <c:v>-0.5270393843105694</c:v>
                </c:pt>
                <c:pt idx="234">
                  <c:v>-12.538867244774849</c:v>
                </c:pt>
                <c:pt idx="235">
                  <c:v>8.4493048947608713</c:v>
                </c:pt>
                <c:pt idx="236">
                  <c:v>-2.5625229657034083</c:v>
                </c:pt>
                <c:pt idx="237">
                  <c:v>-10.574350826167688</c:v>
                </c:pt>
                <c:pt idx="238">
                  <c:v>7.4138213133679756</c:v>
                </c:pt>
                <c:pt idx="239">
                  <c:v>-10.598006547096304</c:v>
                </c:pt>
                <c:pt idx="240">
                  <c:v>-1.6098344075605837</c:v>
                </c:pt>
                <c:pt idx="241">
                  <c:v>13.378337731975137</c:v>
                </c:pt>
                <c:pt idx="242">
                  <c:v>-2.633490128489143</c:v>
                </c:pt>
                <c:pt idx="243">
                  <c:v>-4.6453179889534795</c:v>
                </c:pt>
                <c:pt idx="244">
                  <c:v>0.34285415058224089</c:v>
                </c:pt>
                <c:pt idx="245">
                  <c:v>5.3310262901179613</c:v>
                </c:pt>
                <c:pt idx="246">
                  <c:v>-0.68080157034631839</c:v>
                </c:pt>
                <c:pt idx="247">
                  <c:v>5.307370569189402</c:v>
                </c:pt>
                <c:pt idx="248">
                  <c:v>-13.704457291274935</c:v>
                </c:pt>
                <c:pt idx="249">
                  <c:v>4.2837148482607859</c:v>
                </c:pt>
                <c:pt idx="250">
                  <c:v>21.271886987796506</c:v>
                </c:pt>
                <c:pt idx="251">
                  <c:v>17.260059127332227</c:v>
                </c:pt>
                <c:pt idx="252">
                  <c:v>7.2482312668679469</c:v>
                </c:pt>
                <c:pt idx="253">
                  <c:v>3.2364034064036105</c:v>
                </c:pt>
                <c:pt idx="254">
                  <c:v>8.2245755459393308</c:v>
                </c:pt>
                <c:pt idx="255">
                  <c:v>-2.7872523145249488</c:v>
                </c:pt>
                <c:pt idx="256">
                  <c:v>2.2009198250107715</c:v>
                </c:pt>
                <c:pt idx="257">
                  <c:v>-2.8109080354535081</c:v>
                </c:pt>
                <c:pt idx="258">
                  <c:v>5.1772641040821554</c:v>
                </c:pt>
                <c:pt idx="259">
                  <c:v>11.165436243617876</c:v>
                </c:pt>
                <c:pt idx="260">
                  <c:v>-0.84639161684640385</c:v>
                </c:pt>
                <c:pt idx="261">
                  <c:v>21.141780522689317</c:v>
                </c:pt>
                <c:pt idx="262">
                  <c:v>6.1299526622250369</c:v>
                </c:pt>
                <c:pt idx="263">
                  <c:v>-1.8818751982392996</c:v>
                </c:pt>
                <c:pt idx="264">
                  <c:v>0.10629694129642075</c:v>
                </c:pt>
                <c:pt idx="265">
                  <c:v>6.0944690808321411</c:v>
                </c:pt>
                <c:pt idx="266">
                  <c:v>10.082641220367861</c:v>
                </c:pt>
                <c:pt idx="267">
                  <c:v>8.0708133599035818</c:v>
                </c:pt>
                <c:pt idx="268">
                  <c:v>11.058985499439245</c:v>
                </c:pt>
                <c:pt idx="269">
                  <c:v>-6.9528423610250343</c:v>
                </c:pt>
                <c:pt idx="270">
                  <c:v>3.5329778510686083E-2</c:v>
                </c:pt>
                <c:pt idx="271">
                  <c:v>3.0235019180464064</c:v>
                </c:pt>
                <c:pt idx="272">
                  <c:v>-9.9883259424178732</c:v>
                </c:pt>
                <c:pt idx="273">
                  <c:v>0.99984619711779033</c:v>
                </c:pt>
                <c:pt idx="274">
                  <c:v>6.9880183366535107</c:v>
                </c:pt>
                <c:pt idx="275">
                  <c:v>-2.3809523810768951E-2</c:v>
                </c:pt>
                <c:pt idx="276">
                  <c:v>18.964362615724951</c:v>
                </c:pt>
                <c:pt idx="277">
                  <c:v>-8.0474652447393282</c:v>
                </c:pt>
                <c:pt idx="278">
                  <c:v>-5.9293105203664709E-2</c:v>
                </c:pt>
                <c:pt idx="279">
                  <c:v>9.9288790343320557</c:v>
                </c:pt>
                <c:pt idx="280">
                  <c:v>-5.082948826132224</c:v>
                </c:pt>
                <c:pt idx="281">
                  <c:v>6.9052233134034964</c:v>
                </c:pt>
                <c:pt idx="282">
                  <c:v>-9.1066045470607833</c:v>
                </c:pt>
                <c:pt idx="283">
                  <c:v>0.88156759247488026</c:v>
                </c:pt>
                <c:pt idx="284">
                  <c:v>4.8697397320106006</c:v>
                </c:pt>
                <c:pt idx="285">
                  <c:v>-8.142088128453679</c:v>
                </c:pt>
                <c:pt idx="286">
                  <c:v>-6.1539159889179587</c:v>
                </c:pt>
                <c:pt idx="287">
                  <c:v>-3.1657438493822383</c:v>
                </c:pt>
                <c:pt idx="288">
                  <c:v>9.8224282901534252</c:v>
                </c:pt>
                <c:pt idx="289">
                  <c:v>-4.1893995703108544</c:v>
                </c:pt>
                <c:pt idx="290">
                  <c:v>5.7987725692248659</c:v>
                </c:pt>
                <c:pt idx="291">
                  <c:v>3.7869447087605863</c:v>
                </c:pt>
                <c:pt idx="292">
                  <c:v>3.7751168482963067</c:v>
                </c:pt>
                <c:pt idx="293">
                  <c:v>9.7632889878319702</c:v>
                </c:pt>
                <c:pt idx="294">
                  <c:v>1.7514611273676906</c:v>
                </c:pt>
                <c:pt idx="295">
                  <c:v>2.7396332669034109</c:v>
                </c:pt>
                <c:pt idx="296">
                  <c:v>-5.2721945935608687</c:v>
                </c:pt>
                <c:pt idx="297">
                  <c:v>-8.2840224540251484</c:v>
                </c:pt>
                <c:pt idx="298">
                  <c:v>22.704149685510515</c:v>
                </c:pt>
                <c:pt idx="299">
                  <c:v>9.6923218250462355</c:v>
                </c:pt>
                <c:pt idx="300">
                  <c:v>4.6804939645819559</c:v>
                </c:pt>
                <c:pt idx="301">
                  <c:v>-1.3313338958823806</c:v>
                </c:pt>
                <c:pt idx="302">
                  <c:v>7.6568382436533398</c:v>
                </c:pt>
                <c:pt idx="303">
                  <c:v>-12.354989616810997</c:v>
                </c:pt>
                <c:pt idx="304">
                  <c:v>-7.3668174772752764</c:v>
                </c:pt>
                <c:pt idx="305">
                  <c:v>-3.378645337739556</c:v>
                </c:pt>
                <c:pt idx="306">
                  <c:v>-1.3904731982038356</c:v>
                </c:pt>
                <c:pt idx="307">
                  <c:v>-1.4023010586681153</c:v>
                </c:pt>
                <c:pt idx="308">
                  <c:v>-3.4141289191324518</c:v>
                </c:pt>
                <c:pt idx="309">
                  <c:v>-4.4259567795967314</c:v>
                </c:pt>
                <c:pt idx="310">
                  <c:v>0.56221535993898897</c:v>
                </c:pt>
                <c:pt idx="311">
                  <c:v>12.550387499474709</c:v>
                </c:pt>
                <c:pt idx="312">
                  <c:v>-7.4614403609895703</c:v>
                </c:pt>
                <c:pt idx="313">
                  <c:v>-7.4732682214539068</c:v>
                </c:pt>
                <c:pt idx="314">
                  <c:v>-2.4850960819181864</c:v>
                </c:pt>
                <c:pt idx="315">
                  <c:v>21.503076057617534</c:v>
                </c:pt>
                <c:pt idx="316">
                  <c:v>10.491248197153254</c:v>
                </c:pt>
                <c:pt idx="317">
                  <c:v>26.479420336688975</c:v>
                </c:pt>
                <c:pt idx="318">
                  <c:v>12.467592476224638</c:v>
                </c:pt>
                <c:pt idx="319">
                  <c:v>7.4557646157603585</c:v>
                </c:pt>
                <c:pt idx="320">
                  <c:v>0.4439367552960789</c:v>
                </c:pt>
                <c:pt idx="321">
                  <c:v>1.4321088948317993</c:v>
                </c:pt>
                <c:pt idx="322">
                  <c:v>-4.5797189656324804</c:v>
                </c:pt>
                <c:pt idx="323">
                  <c:v>-2.5915468260968169</c:v>
                </c:pt>
                <c:pt idx="324">
                  <c:v>3.3966253134389035</c:v>
                </c:pt>
                <c:pt idx="325">
                  <c:v>-1.6152025470253761</c:v>
                </c:pt>
                <c:pt idx="326">
                  <c:v>-12.627030407489656</c:v>
                </c:pt>
                <c:pt idx="327">
                  <c:v>1.3611417320460646</c:v>
                </c:pt>
                <c:pt idx="328">
                  <c:v>9.3493138715817281</c:v>
                </c:pt>
                <c:pt idx="329">
                  <c:v>-4.6625139888825515</c:v>
                </c:pt>
                <c:pt idx="330">
                  <c:v>16.325658150655556</c:v>
                </c:pt>
                <c:pt idx="331">
                  <c:v>4.3138302901912766</c:v>
                </c:pt>
                <c:pt idx="332">
                  <c:v>-1.697997570273003</c:v>
                </c:pt>
                <c:pt idx="333">
                  <c:v>-1.7098254307373395</c:v>
                </c:pt>
                <c:pt idx="334">
                  <c:v>5.2783467087983809</c:v>
                </c:pt>
                <c:pt idx="335">
                  <c:v>0.26651884833410122</c:v>
                </c:pt>
                <c:pt idx="336">
                  <c:v>-7.7453090121301784</c:v>
                </c:pt>
                <c:pt idx="337">
                  <c:v>10.242863127405542</c:v>
                </c:pt>
                <c:pt idx="338">
                  <c:v>-5.7689647330587945</c:v>
                </c:pt>
                <c:pt idx="339">
                  <c:v>12.219207406476926</c:v>
                </c:pt>
                <c:pt idx="340">
                  <c:v>-12.792620453987354</c:v>
                </c:pt>
                <c:pt idx="341">
                  <c:v>13.195551685548367</c:v>
                </c:pt>
                <c:pt idx="342">
                  <c:v>-1.8162761749159131</c:v>
                </c:pt>
                <c:pt idx="343">
                  <c:v>-4.8281040353802496</c:v>
                </c:pt>
                <c:pt idx="344">
                  <c:v>1.1600681041554708</c:v>
                </c:pt>
                <c:pt idx="345">
                  <c:v>-1.8517597563088088</c:v>
                </c:pt>
                <c:pt idx="346">
                  <c:v>-3.8635876167730885</c:v>
                </c:pt>
                <c:pt idx="347">
                  <c:v>2.1245845227626319</c:v>
                </c:pt>
                <c:pt idx="348">
                  <c:v>-1.8872433377017046</c:v>
                </c:pt>
                <c:pt idx="349">
                  <c:v>-1.8990711981659842</c:v>
                </c:pt>
                <c:pt idx="350">
                  <c:v>6.0891009413697361</c:v>
                </c:pt>
                <c:pt idx="351">
                  <c:v>-0.92272691909454352</c:v>
                </c:pt>
                <c:pt idx="352">
                  <c:v>-14.934554779558823</c:v>
                </c:pt>
                <c:pt idx="353">
                  <c:v>5.3617359976840362E-2</c:v>
                </c:pt>
                <c:pt idx="354">
                  <c:v>-5.9582105004874393</c:v>
                </c:pt>
                <c:pt idx="355">
                  <c:v>-5.9700383609517758</c:v>
                </c:pt>
                <c:pt idx="356">
                  <c:v>-6.9818662214160554</c:v>
                </c:pt>
                <c:pt idx="357">
                  <c:v>9.006305918119665</c:v>
                </c:pt>
                <c:pt idx="358">
                  <c:v>2.9944780576553285</c:v>
                </c:pt>
                <c:pt idx="359">
                  <c:v>-10.017349802808951</c:v>
                </c:pt>
                <c:pt idx="360">
                  <c:v>9.9708223367267692</c:v>
                </c:pt>
                <c:pt idx="361">
                  <c:v>1.9589944762624896</c:v>
                </c:pt>
                <c:pt idx="362">
                  <c:v>-5.2833384201790068E-2</c:v>
                </c:pt>
                <c:pt idx="363">
                  <c:v>-1.0646612446661265</c:v>
                </c:pt>
                <c:pt idx="364">
                  <c:v>-7.6489105130406188E-2</c:v>
                </c:pt>
                <c:pt idx="365">
                  <c:v>2.9116830344053142</c:v>
                </c:pt>
                <c:pt idx="366">
                  <c:v>7.8998551739410345</c:v>
                </c:pt>
                <c:pt idx="367">
                  <c:v>2.8880273134767549</c:v>
                </c:pt>
                <c:pt idx="368">
                  <c:v>-5.1238005469875816</c:v>
                </c:pt>
                <c:pt idx="369">
                  <c:v>6.8643715925481388</c:v>
                </c:pt>
                <c:pt idx="370">
                  <c:v>10.852543732083859</c:v>
                </c:pt>
                <c:pt idx="371">
                  <c:v>2.8407158716195795</c:v>
                </c:pt>
                <c:pt idx="372">
                  <c:v>1.8288880111552999</c:v>
                </c:pt>
                <c:pt idx="373">
                  <c:v>-0.18293984930903662</c:v>
                </c:pt>
                <c:pt idx="374">
                  <c:v>-7.1947677097733163</c:v>
                </c:pt>
                <c:pt idx="375">
                  <c:v>2.7934044297624041</c:v>
                </c:pt>
                <c:pt idx="376">
                  <c:v>-7.2184234307018755</c:v>
                </c:pt>
                <c:pt idx="377">
                  <c:v>2.7697487088338448</c:v>
                </c:pt>
                <c:pt idx="378">
                  <c:v>-7.2420791516304917</c:v>
                </c:pt>
                <c:pt idx="379">
                  <c:v>-6.2539070120947713</c:v>
                </c:pt>
                <c:pt idx="380">
                  <c:v>8.7342651274409491</c:v>
                </c:pt>
                <c:pt idx="381">
                  <c:v>-7.2775627330233306</c:v>
                </c:pt>
                <c:pt idx="382">
                  <c:v>-15.28939059348761</c:v>
                </c:pt>
                <c:pt idx="383">
                  <c:v>2.6987815460480533</c:v>
                </c:pt>
                <c:pt idx="384">
                  <c:v>-2.3130463144162263</c:v>
                </c:pt>
                <c:pt idx="385">
                  <c:v>-6.324874174880506</c:v>
                </c:pt>
                <c:pt idx="386">
                  <c:v>-3.3367020353447856</c:v>
                </c:pt>
                <c:pt idx="387">
                  <c:v>-0.34852989580906524</c:v>
                </c:pt>
                <c:pt idx="388">
                  <c:v>14.639642243726598</c:v>
                </c:pt>
                <c:pt idx="389">
                  <c:v>0.62781438326231864</c:v>
                </c:pt>
                <c:pt idx="390">
                  <c:v>-2.384013477201961</c:v>
                </c:pt>
                <c:pt idx="391">
                  <c:v>0.60415866233375937</c:v>
                </c:pt>
                <c:pt idx="392">
                  <c:v>-6.4076691981305203</c:v>
                </c:pt>
                <c:pt idx="393">
                  <c:v>14.580502941405143</c:v>
                </c:pt>
                <c:pt idx="394">
                  <c:v>-11.431324919059136</c:v>
                </c:pt>
                <c:pt idx="395">
                  <c:v>-3.443152779523416</c:v>
                </c:pt>
                <c:pt idx="396">
                  <c:v>2.5450193600123043</c:v>
                </c:pt>
                <c:pt idx="397">
                  <c:v>-10.466808500451975</c:v>
                </c:pt>
                <c:pt idx="398">
                  <c:v>-3.4786363609163118</c:v>
                </c:pt>
                <c:pt idx="399">
                  <c:v>12.509535778619409</c:v>
                </c:pt>
                <c:pt idx="400">
                  <c:v>15.497707918155129</c:v>
                </c:pt>
                <c:pt idx="401">
                  <c:v>-3.5141199423091507</c:v>
                </c:pt>
                <c:pt idx="402">
                  <c:v>8.4740521972265697</c:v>
                </c:pt>
                <c:pt idx="403">
                  <c:v>14.462224336762233</c:v>
                </c:pt>
                <c:pt idx="404">
                  <c:v>-0.54960352370204646</c:v>
                </c:pt>
                <c:pt idx="405">
                  <c:v>-16.561431384166326</c:v>
                </c:pt>
                <c:pt idx="406">
                  <c:v>-4.5732592446306057</c:v>
                </c:pt>
                <c:pt idx="407">
                  <c:v>-6.5850871050948854</c:v>
                </c:pt>
                <c:pt idx="408">
                  <c:v>0.40308503444077814</c:v>
                </c:pt>
                <c:pt idx="409">
                  <c:v>-21.608742826023501</c:v>
                </c:pt>
                <c:pt idx="410">
                  <c:v>-9.6205706864877811</c:v>
                </c:pt>
                <c:pt idx="411">
                  <c:v>2.3676014530479392</c:v>
                </c:pt>
                <c:pt idx="412">
                  <c:v>0.35577359258365959</c:v>
                </c:pt>
                <c:pt idx="413">
                  <c:v>3.3439457321193231</c:v>
                </c:pt>
                <c:pt idx="414">
                  <c:v>-2.6678821283449565</c:v>
                </c:pt>
                <c:pt idx="415">
                  <c:v>4.3202900111907638</c:v>
                </c:pt>
                <c:pt idx="416">
                  <c:v>5.3084621507264842</c:v>
                </c:pt>
                <c:pt idx="417">
                  <c:v>-10.703365709737795</c:v>
                </c:pt>
                <c:pt idx="418">
                  <c:v>-3.7151935702021319</c:v>
                </c:pt>
                <c:pt idx="419">
                  <c:v>-5.7270214306664116</c:v>
                </c:pt>
                <c:pt idx="420">
                  <c:v>16.261150708869309</c:v>
                </c:pt>
                <c:pt idx="421">
                  <c:v>5.2493228484050292</c:v>
                </c:pt>
                <c:pt idx="422">
                  <c:v>-2.7625050120592505</c:v>
                </c:pt>
                <c:pt idx="423">
                  <c:v>0.22566712747641304</c:v>
                </c:pt>
                <c:pt idx="424">
                  <c:v>0.2138392670121334</c:v>
                </c:pt>
                <c:pt idx="425">
                  <c:v>11.202011406547854</c:v>
                </c:pt>
                <c:pt idx="426">
                  <c:v>-6.8098164539164259</c:v>
                </c:pt>
                <c:pt idx="427">
                  <c:v>1.1783556856192945</c:v>
                </c:pt>
                <c:pt idx="428">
                  <c:v>8.166527825154958</c:v>
                </c:pt>
                <c:pt idx="429">
                  <c:v>-3.8453000353093216</c:v>
                </c:pt>
                <c:pt idx="430">
                  <c:v>-8.8571278957736013</c:v>
                </c:pt>
                <c:pt idx="431">
                  <c:v>-5.8689557562378809</c:v>
                </c:pt>
                <c:pt idx="432">
                  <c:v>3.1192163832978395</c:v>
                </c:pt>
                <c:pt idx="433">
                  <c:v>10.107388522833503</c:v>
                </c:pt>
                <c:pt idx="434">
                  <c:v>-4.9044393376307767</c:v>
                </c:pt>
                <c:pt idx="435">
                  <c:v>5.0837328019049437</c:v>
                </c:pt>
                <c:pt idx="436">
                  <c:v>9.0719049414406641</c:v>
                </c:pt>
                <c:pt idx="437">
                  <c:v>4.0600770809763844</c:v>
                </c:pt>
                <c:pt idx="438">
                  <c:v>20.048249220512048</c:v>
                </c:pt>
                <c:pt idx="439">
                  <c:v>3.0364213600477683</c:v>
                </c:pt>
                <c:pt idx="440">
                  <c:v>-2.9754065004165682</c:v>
                </c:pt>
                <c:pt idx="441">
                  <c:v>5.0127656391191522</c:v>
                </c:pt>
                <c:pt idx="442">
                  <c:v>6.0009377786548725</c:v>
                </c:pt>
                <c:pt idx="443">
                  <c:v>-5.0108900818094639</c:v>
                </c:pt>
                <c:pt idx="444">
                  <c:v>5.9772820577262564</c:v>
                </c:pt>
                <c:pt idx="445">
                  <c:v>-12.034545802738023</c:v>
                </c:pt>
                <c:pt idx="446">
                  <c:v>11.953626336797697</c:v>
                </c:pt>
                <c:pt idx="447">
                  <c:v>-9.0582015236665825</c:v>
                </c:pt>
                <c:pt idx="448">
                  <c:v>-10.070029384130919</c:v>
                </c:pt>
                <c:pt idx="449">
                  <c:v>-4.0818572445951986</c:v>
                </c:pt>
                <c:pt idx="450">
                  <c:v>-9.3685105059478246E-2</c:v>
                </c:pt>
                <c:pt idx="451">
                  <c:v>-7.1055129655237579</c:v>
                </c:pt>
                <c:pt idx="452">
                  <c:v>-10.117340825988038</c:v>
                </c:pt>
                <c:pt idx="453">
                  <c:v>-4.129168686452374</c:v>
                </c:pt>
                <c:pt idx="454">
                  <c:v>-7.1409965469166536</c:v>
                </c:pt>
                <c:pt idx="455">
                  <c:v>3.8471755926190667</c:v>
                </c:pt>
                <c:pt idx="456">
                  <c:v>5.8353477321547871</c:v>
                </c:pt>
                <c:pt idx="457">
                  <c:v>-3.1764801283094926</c:v>
                </c:pt>
                <c:pt idx="458">
                  <c:v>-16.188307988773829</c:v>
                </c:pt>
                <c:pt idx="459">
                  <c:v>3.7998641507618913</c:v>
                </c:pt>
                <c:pt idx="460">
                  <c:v>3.7880362902976117</c:v>
                </c:pt>
                <c:pt idx="461">
                  <c:v>-7.223791570166668</c:v>
                </c:pt>
                <c:pt idx="462">
                  <c:v>-3.2356194306309476</c:v>
                </c:pt>
                <c:pt idx="463">
                  <c:v>3.7525527089047159</c:v>
                </c:pt>
                <c:pt idx="464">
                  <c:v>-6.2592751515595637</c:v>
                </c:pt>
                <c:pt idx="465">
                  <c:v>-9.2711030120238433</c:v>
                </c:pt>
                <c:pt idx="466">
                  <c:v>-13.282930872488123</c:v>
                </c:pt>
                <c:pt idx="467">
                  <c:v>14.705241267047597</c:v>
                </c:pt>
                <c:pt idx="468">
                  <c:v>-17.306586593416739</c:v>
                </c:pt>
                <c:pt idx="469">
                  <c:v>-14.318414453881019</c:v>
                </c:pt>
                <c:pt idx="470">
                  <c:v>1.6697576856547016</c:v>
                </c:pt>
                <c:pt idx="471">
                  <c:v>10.657929825190422</c:v>
                </c:pt>
                <c:pt idx="472">
                  <c:v>-10.353898035273858</c:v>
                </c:pt>
                <c:pt idx="473">
                  <c:v>17.634274104261806</c:v>
                </c:pt>
                <c:pt idx="474">
                  <c:v>-1.3775537562024738</c:v>
                </c:pt>
                <c:pt idx="475">
                  <c:v>-4.3893816166667534</c:v>
                </c:pt>
                <c:pt idx="476">
                  <c:v>-6.4012094771310331</c:v>
                </c:pt>
                <c:pt idx="477">
                  <c:v>-12.413037337595313</c:v>
                </c:pt>
                <c:pt idx="478">
                  <c:v>1.5751348019403508</c:v>
                </c:pt>
                <c:pt idx="479">
                  <c:v>4.5633069414760712</c:v>
                </c:pt>
                <c:pt idx="480">
                  <c:v>6.5514790810117915</c:v>
                </c:pt>
                <c:pt idx="481">
                  <c:v>-11.460348779452488</c:v>
                </c:pt>
                <c:pt idx="482">
                  <c:v>2.5278233600832323</c:v>
                </c:pt>
                <c:pt idx="483">
                  <c:v>-6.4840045003811042</c:v>
                </c:pt>
                <c:pt idx="484">
                  <c:v>-10.495832360845384</c:v>
                </c:pt>
                <c:pt idx="485">
                  <c:v>-5.5076602213096635</c:v>
                </c:pt>
                <c:pt idx="486">
                  <c:v>2.4805119182260569</c:v>
                </c:pt>
                <c:pt idx="487">
                  <c:v>-9.5313159422382228</c:v>
                </c:pt>
                <c:pt idx="488">
                  <c:v>6.4568561972974408</c:v>
                </c:pt>
                <c:pt idx="489">
                  <c:v>2.4450283368331611</c:v>
                </c:pt>
                <c:pt idx="490">
                  <c:v>6.4332004763688815</c:v>
                </c:pt>
                <c:pt idx="491">
                  <c:v>-17.578627384095398</c:v>
                </c:pt>
                <c:pt idx="492">
                  <c:v>1.4095447554403222</c:v>
                </c:pt>
                <c:pt idx="493">
                  <c:v>-7.6022831050240143</c:v>
                </c:pt>
                <c:pt idx="494">
                  <c:v>0.38588903451170609</c:v>
                </c:pt>
                <c:pt idx="495">
                  <c:v>5.3740611740474264</c:v>
                </c:pt>
                <c:pt idx="496">
                  <c:v>2.3622333135831468</c:v>
                </c:pt>
                <c:pt idx="497">
                  <c:v>-5.6495945468811328</c:v>
                </c:pt>
                <c:pt idx="498">
                  <c:v>-5.6614224073454693</c:v>
                </c:pt>
                <c:pt idx="499">
                  <c:v>8.3267497321902511</c:v>
                </c:pt>
                <c:pt idx="500">
                  <c:v>3.3149218717259714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109.51013379564267</c:v>
                </c:pt>
                <c:pt idx="1">
                  <c:v>109.46013379564272</c:v>
                </c:pt>
                <c:pt idx="2">
                  <c:v>109.41013379564276</c:v>
                </c:pt>
                <c:pt idx="3">
                  <c:v>109.36013379564258</c:v>
                </c:pt>
                <c:pt idx="4">
                  <c:v>109.31013379564263</c:v>
                </c:pt>
                <c:pt idx="5">
                  <c:v>109.26013379564267</c:v>
                </c:pt>
                <c:pt idx="6">
                  <c:v>109.21013379564272</c:v>
                </c:pt>
                <c:pt idx="7">
                  <c:v>109.16013379564276</c:v>
                </c:pt>
                <c:pt idx="8">
                  <c:v>109.11013379564258</c:v>
                </c:pt>
                <c:pt idx="9">
                  <c:v>109.06013379564263</c:v>
                </c:pt>
                <c:pt idx="10">
                  <c:v>109.01013379564267</c:v>
                </c:pt>
                <c:pt idx="11">
                  <c:v>108.96013379564272</c:v>
                </c:pt>
                <c:pt idx="12">
                  <c:v>108.91013379564276</c:v>
                </c:pt>
                <c:pt idx="13">
                  <c:v>108.86013379564258</c:v>
                </c:pt>
                <c:pt idx="14">
                  <c:v>108.81013379564263</c:v>
                </c:pt>
                <c:pt idx="15">
                  <c:v>108.76013379564267</c:v>
                </c:pt>
                <c:pt idx="16">
                  <c:v>108.71013379564272</c:v>
                </c:pt>
                <c:pt idx="17">
                  <c:v>108.66013379564276</c:v>
                </c:pt>
                <c:pt idx="18">
                  <c:v>108.61013379564258</c:v>
                </c:pt>
                <c:pt idx="19">
                  <c:v>108.56013379564263</c:v>
                </c:pt>
                <c:pt idx="20">
                  <c:v>108.51013379564267</c:v>
                </c:pt>
                <c:pt idx="21">
                  <c:v>108.46013379564272</c:v>
                </c:pt>
                <c:pt idx="22">
                  <c:v>108.41013379564276</c:v>
                </c:pt>
                <c:pt idx="23">
                  <c:v>108.36013379564258</c:v>
                </c:pt>
                <c:pt idx="24">
                  <c:v>108.31013379564263</c:v>
                </c:pt>
                <c:pt idx="25">
                  <c:v>108.26013379564267</c:v>
                </c:pt>
                <c:pt idx="26">
                  <c:v>108.21013379564272</c:v>
                </c:pt>
                <c:pt idx="27">
                  <c:v>108.16013379564276</c:v>
                </c:pt>
                <c:pt idx="28">
                  <c:v>108.11013379564258</c:v>
                </c:pt>
                <c:pt idx="29">
                  <c:v>108.06013379564263</c:v>
                </c:pt>
                <c:pt idx="30">
                  <c:v>108.01013379564267</c:v>
                </c:pt>
                <c:pt idx="31">
                  <c:v>107.96013379564272</c:v>
                </c:pt>
                <c:pt idx="32">
                  <c:v>107.91013379564276</c:v>
                </c:pt>
                <c:pt idx="33">
                  <c:v>107.86013379564258</c:v>
                </c:pt>
                <c:pt idx="34">
                  <c:v>107.81013379564263</c:v>
                </c:pt>
                <c:pt idx="35">
                  <c:v>107.76013379564267</c:v>
                </c:pt>
                <c:pt idx="36">
                  <c:v>107.71013379564272</c:v>
                </c:pt>
                <c:pt idx="37">
                  <c:v>107.66013379564276</c:v>
                </c:pt>
                <c:pt idx="38">
                  <c:v>107.61013379564258</c:v>
                </c:pt>
                <c:pt idx="39">
                  <c:v>107.56013379564263</c:v>
                </c:pt>
                <c:pt idx="40">
                  <c:v>107.51013379564267</c:v>
                </c:pt>
                <c:pt idx="41">
                  <c:v>107.46013379564272</c:v>
                </c:pt>
                <c:pt idx="42">
                  <c:v>107.41013379564276</c:v>
                </c:pt>
                <c:pt idx="43">
                  <c:v>107.36013379564258</c:v>
                </c:pt>
                <c:pt idx="44">
                  <c:v>107.31013379564263</c:v>
                </c:pt>
                <c:pt idx="45">
                  <c:v>107.26013379564267</c:v>
                </c:pt>
                <c:pt idx="46">
                  <c:v>107.21013379564272</c:v>
                </c:pt>
                <c:pt idx="47">
                  <c:v>107.16013379564276</c:v>
                </c:pt>
                <c:pt idx="48">
                  <c:v>107.11013379564258</c:v>
                </c:pt>
                <c:pt idx="49">
                  <c:v>107.06013379564263</c:v>
                </c:pt>
                <c:pt idx="50">
                  <c:v>107.01013379564267</c:v>
                </c:pt>
                <c:pt idx="51">
                  <c:v>106.96013379564272</c:v>
                </c:pt>
                <c:pt idx="52">
                  <c:v>106.91013379564276</c:v>
                </c:pt>
                <c:pt idx="53">
                  <c:v>106.86013379564258</c:v>
                </c:pt>
                <c:pt idx="54">
                  <c:v>106.81013379564263</c:v>
                </c:pt>
                <c:pt idx="55">
                  <c:v>106.76013379564267</c:v>
                </c:pt>
                <c:pt idx="56">
                  <c:v>106.71013379564272</c:v>
                </c:pt>
                <c:pt idx="57">
                  <c:v>106.66013379564276</c:v>
                </c:pt>
                <c:pt idx="58">
                  <c:v>106.61013379564258</c:v>
                </c:pt>
                <c:pt idx="59">
                  <c:v>106.56013379564263</c:v>
                </c:pt>
                <c:pt idx="60">
                  <c:v>106.51013379564267</c:v>
                </c:pt>
                <c:pt idx="61">
                  <c:v>106.46013379564272</c:v>
                </c:pt>
                <c:pt idx="62">
                  <c:v>106.41013379564276</c:v>
                </c:pt>
                <c:pt idx="63">
                  <c:v>106.36013379564258</c:v>
                </c:pt>
                <c:pt idx="64">
                  <c:v>106.31013379564263</c:v>
                </c:pt>
                <c:pt idx="65">
                  <c:v>106.26013379564267</c:v>
                </c:pt>
                <c:pt idx="66">
                  <c:v>106.21013379564272</c:v>
                </c:pt>
                <c:pt idx="67">
                  <c:v>106.16013379564276</c:v>
                </c:pt>
                <c:pt idx="68">
                  <c:v>106.11013379564258</c:v>
                </c:pt>
                <c:pt idx="69">
                  <c:v>106.06013379564263</c:v>
                </c:pt>
                <c:pt idx="70">
                  <c:v>106.01013379564267</c:v>
                </c:pt>
                <c:pt idx="71">
                  <c:v>105.96013379564272</c:v>
                </c:pt>
                <c:pt idx="72">
                  <c:v>105.91013379564276</c:v>
                </c:pt>
                <c:pt idx="73">
                  <c:v>105.86013379564258</c:v>
                </c:pt>
                <c:pt idx="74">
                  <c:v>105.81013379564263</c:v>
                </c:pt>
                <c:pt idx="75">
                  <c:v>105.76013379564267</c:v>
                </c:pt>
                <c:pt idx="76">
                  <c:v>105.71013379564272</c:v>
                </c:pt>
                <c:pt idx="77">
                  <c:v>105.66013379564276</c:v>
                </c:pt>
                <c:pt idx="78">
                  <c:v>105.61013379564258</c:v>
                </c:pt>
                <c:pt idx="79">
                  <c:v>105.56013379564263</c:v>
                </c:pt>
                <c:pt idx="80">
                  <c:v>105.51013379564267</c:v>
                </c:pt>
                <c:pt idx="81">
                  <c:v>105.46013379564272</c:v>
                </c:pt>
                <c:pt idx="82">
                  <c:v>105.41013379564276</c:v>
                </c:pt>
                <c:pt idx="83">
                  <c:v>105.36013379564258</c:v>
                </c:pt>
                <c:pt idx="84">
                  <c:v>105.31013379564263</c:v>
                </c:pt>
                <c:pt idx="85">
                  <c:v>105.26013379564267</c:v>
                </c:pt>
                <c:pt idx="86">
                  <c:v>105.21013379564272</c:v>
                </c:pt>
                <c:pt idx="87">
                  <c:v>105.16013379564276</c:v>
                </c:pt>
                <c:pt idx="88">
                  <c:v>105.11013379564258</c:v>
                </c:pt>
                <c:pt idx="89">
                  <c:v>105.06013379564263</c:v>
                </c:pt>
                <c:pt idx="90">
                  <c:v>105.01013379564267</c:v>
                </c:pt>
                <c:pt idx="91">
                  <c:v>104.96013379564272</c:v>
                </c:pt>
                <c:pt idx="92">
                  <c:v>104.91013379564276</c:v>
                </c:pt>
                <c:pt idx="93">
                  <c:v>104.86013379564258</c:v>
                </c:pt>
                <c:pt idx="94">
                  <c:v>104.81013379564263</c:v>
                </c:pt>
                <c:pt idx="95">
                  <c:v>104.76013379564267</c:v>
                </c:pt>
                <c:pt idx="96">
                  <c:v>104.71013379564272</c:v>
                </c:pt>
                <c:pt idx="97">
                  <c:v>104.66013379564276</c:v>
                </c:pt>
                <c:pt idx="98">
                  <c:v>104.61013379564258</c:v>
                </c:pt>
                <c:pt idx="99">
                  <c:v>104.56013379564263</c:v>
                </c:pt>
                <c:pt idx="100">
                  <c:v>104.51013379564267</c:v>
                </c:pt>
                <c:pt idx="101">
                  <c:v>104.46013379564272</c:v>
                </c:pt>
                <c:pt idx="102">
                  <c:v>104.41013379564276</c:v>
                </c:pt>
                <c:pt idx="103">
                  <c:v>104.36013379564258</c:v>
                </c:pt>
                <c:pt idx="104">
                  <c:v>104.31013379564263</c:v>
                </c:pt>
                <c:pt idx="105">
                  <c:v>104.26013379564267</c:v>
                </c:pt>
                <c:pt idx="106">
                  <c:v>104.21013379564272</c:v>
                </c:pt>
                <c:pt idx="107">
                  <c:v>104.16013379564276</c:v>
                </c:pt>
                <c:pt idx="108">
                  <c:v>104.11013379564258</c:v>
                </c:pt>
                <c:pt idx="109">
                  <c:v>104.06013379564263</c:v>
                </c:pt>
                <c:pt idx="110">
                  <c:v>104.01013379565268</c:v>
                </c:pt>
                <c:pt idx="111">
                  <c:v>103.96013379565272</c:v>
                </c:pt>
                <c:pt idx="112">
                  <c:v>103.91013379565277</c:v>
                </c:pt>
                <c:pt idx="113">
                  <c:v>103.86013379565259</c:v>
                </c:pt>
                <c:pt idx="114">
                  <c:v>103.81013379565263</c:v>
                </c:pt>
                <c:pt idx="115">
                  <c:v>103.76013379565268</c:v>
                </c:pt>
                <c:pt idx="116">
                  <c:v>103.71013379565272</c:v>
                </c:pt>
                <c:pt idx="117">
                  <c:v>103.66013379565277</c:v>
                </c:pt>
                <c:pt idx="118">
                  <c:v>103.61013379565259</c:v>
                </c:pt>
                <c:pt idx="119">
                  <c:v>103.56013379565263</c:v>
                </c:pt>
                <c:pt idx="120">
                  <c:v>103.51013379565268</c:v>
                </c:pt>
                <c:pt idx="121">
                  <c:v>103.46013379565272</c:v>
                </c:pt>
                <c:pt idx="122">
                  <c:v>103.41013379565277</c:v>
                </c:pt>
                <c:pt idx="123">
                  <c:v>103.36013379565259</c:v>
                </c:pt>
                <c:pt idx="124">
                  <c:v>103.31013379565263</c:v>
                </c:pt>
                <c:pt idx="125">
                  <c:v>103.26013379565268</c:v>
                </c:pt>
                <c:pt idx="126">
                  <c:v>103.21013379565272</c:v>
                </c:pt>
                <c:pt idx="127">
                  <c:v>103.16013379565277</c:v>
                </c:pt>
                <c:pt idx="128">
                  <c:v>103.11013379565259</c:v>
                </c:pt>
                <c:pt idx="129">
                  <c:v>103.06013379565263</c:v>
                </c:pt>
                <c:pt idx="130">
                  <c:v>103.01013379565268</c:v>
                </c:pt>
                <c:pt idx="131">
                  <c:v>102.96013379565272</c:v>
                </c:pt>
                <c:pt idx="132">
                  <c:v>102.91013379565277</c:v>
                </c:pt>
                <c:pt idx="133">
                  <c:v>102.86013379565259</c:v>
                </c:pt>
                <c:pt idx="134">
                  <c:v>102.81013379565263</c:v>
                </c:pt>
                <c:pt idx="135">
                  <c:v>102.76013379565268</c:v>
                </c:pt>
                <c:pt idx="136">
                  <c:v>102.71013379565272</c:v>
                </c:pt>
                <c:pt idx="137">
                  <c:v>102.66013379565277</c:v>
                </c:pt>
                <c:pt idx="138">
                  <c:v>102.61013379565259</c:v>
                </c:pt>
                <c:pt idx="139">
                  <c:v>102.56013379565263</c:v>
                </c:pt>
                <c:pt idx="140">
                  <c:v>102.51013379565268</c:v>
                </c:pt>
                <c:pt idx="141">
                  <c:v>102.46013379565272</c:v>
                </c:pt>
                <c:pt idx="142">
                  <c:v>102.41013379565277</c:v>
                </c:pt>
                <c:pt idx="143">
                  <c:v>102.36013379565259</c:v>
                </c:pt>
                <c:pt idx="144">
                  <c:v>102.31013379565263</c:v>
                </c:pt>
                <c:pt idx="145">
                  <c:v>102.26013379565268</c:v>
                </c:pt>
                <c:pt idx="146">
                  <c:v>102.21013379565272</c:v>
                </c:pt>
                <c:pt idx="147">
                  <c:v>102.16013379565277</c:v>
                </c:pt>
                <c:pt idx="148">
                  <c:v>102.11013379565259</c:v>
                </c:pt>
                <c:pt idx="149">
                  <c:v>102.06013379565263</c:v>
                </c:pt>
                <c:pt idx="150">
                  <c:v>102.01013379565268</c:v>
                </c:pt>
                <c:pt idx="151">
                  <c:v>101.96013379565272</c:v>
                </c:pt>
                <c:pt idx="152">
                  <c:v>101.91013379565277</c:v>
                </c:pt>
                <c:pt idx="153">
                  <c:v>101.86013379565259</c:v>
                </c:pt>
                <c:pt idx="154">
                  <c:v>101.81013379565263</c:v>
                </c:pt>
                <c:pt idx="155">
                  <c:v>101.76013379565268</c:v>
                </c:pt>
                <c:pt idx="156">
                  <c:v>101.71013379565272</c:v>
                </c:pt>
                <c:pt idx="157">
                  <c:v>101.66013379565277</c:v>
                </c:pt>
                <c:pt idx="158">
                  <c:v>101.61013379565259</c:v>
                </c:pt>
                <c:pt idx="159">
                  <c:v>101.56013379565263</c:v>
                </c:pt>
                <c:pt idx="160">
                  <c:v>101.51013379565268</c:v>
                </c:pt>
                <c:pt idx="161">
                  <c:v>101.46013379565272</c:v>
                </c:pt>
                <c:pt idx="162">
                  <c:v>101.41013379565277</c:v>
                </c:pt>
                <c:pt idx="163">
                  <c:v>101.36013379565259</c:v>
                </c:pt>
                <c:pt idx="164">
                  <c:v>101.31013379565263</c:v>
                </c:pt>
                <c:pt idx="165">
                  <c:v>101.26013379565268</c:v>
                </c:pt>
                <c:pt idx="166">
                  <c:v>101.21013379565272</c:v>
                </c:pt>
                <c:pt idx="167">
                  <c:v>101.16013379565277</c:v>
                </c:pt>
                <c:pt idx="168">
                  <c:v>101.11013379565259</c:v>
                </c:pt>
                <c:pt idx="169">
                  <c:v>101.06013379565263</c:v>
                </c:pt>
                <c:pt idx="170">
                  <c:v>101.01013379565268</c:v>
                </c:pt>
                <c:pt idx="171">
                  <c:v>100.96013379565272</c:v>
                </c:pt>
                <c:pt idx="172">
                  <c:v>100.91013379565277</c:v>
                </c:pt>
                <c:pt idx="173">
                  <c:v>100.86013379565259</c:v>
                </c:pt>
                <c:pt idx="174">
                  <c:v>100.81013379565263</c:v>
                </c:pt>
                <c:pt idx="175">
                  <c:v>100.76013379565268</c:v>
                </c:pt>
                <c:pt idx="176">
                  <c:v>100.71013379565272</c:v>
                </c:pt>
                <c:pt idx="177">
                  <c:v>100.66013379565277</c:v>
                </c:pt>
                <c:pt idx="178">
                  <c:v>100.61013379565259</c:v>
                </c:pt>
                <c:pt idx="179">
                  <c:v>100.56013379565263</c:v>
                </c:pt>
                <c:pt idx="180">
                  <c:v>100.51013379565268</c:v>
                </c:pt>
                <c:pt idx="181">
                  <c:v>100.46013379565272</c:v>
                </c:pt>
                <c:pt idx="182">
                  <c:v>100.41013379565277</c:v>
                </c:pt>
                <c:pt idx="183">
                  <c:v>100.36013379565259</c:v>
                </c:pt>
                <c:pt idx="184">
                  <c:v>100.31013379565263</c:v>
                </c:pt>
                <c:pt idx="185">
                  <c:v>100.26013379565268</c:v>
                </c:pt>
                <c:pt idx="186">
                  <c:v>100.21013379565272</c:v>
                </c:pt>
                <c:pt idx="187">
                  <c:v>100.16013379565277</c:v>
                </c:pt>
                <c:pt idx="188">
                  <c:v>100.11013379565259</c:v>
                </c:pt>
                <c:pt idx="189">
                  <c:v>100.06013379565263</c:v>
                </c:pt>
                <c:pt idx="190">
                  <c:v>100.01013379565268</c:v>
                </c:pt>
                <c:pt idx="191">
                  <c:v>99.960133795652723</c:v>
                </c:pt>
                <c:pt idx="192">
                  <c:v>99.910133795652769</c:v>
                </c:pt>
                <c:pt idx="193">
                  <c:v>99.860133795652587</c:v>
                </c:pt>
                <c:pt idx="194">
                  <c:v>99.810133795652632</c:v>
                </c:pt>
                <c:pt idx="195">
                  <c:v>99.760133795652678</c:v>
                </c:pt>
                <c:pt idx="196">
                  <c:v>99.710133795652723</c:v>
                </c:pt>
                <c:pt idx="197">
                  <c:v>99.660133795652769</c:v>
                </c:pt>
                <c:pt idx="198">
                  <c:v>99.610133795652587</c:v>
                </c:pt>
                <c:pt idx="199">
                  <c:v>99.560133795652632</c:v>
                </c:pt>
                <c:pt idx="200">
                  <c:v>99.510133795652678</c:v>
                </c:pt>
                <c:pt idx="201">
                  <c:v>99.460133795652723</c:v>
                </c:pt>
                <c:pt idx="202">
                  <c:v>99.410133795652769</c:v>
                </c:pt>
                <c:pt idx="203">
                  <c:v>99.360133795652587</c:v>
                </c:pt>
                <c:pt idx="204">
                  <c:v>99.310133795652632</c:v>
                </c:pt>
                <c:pt idx="205">
                  <c:v>99.260133795652678</c:v>
                </c:pt>
                <c:pt idx="206">
                  <c:v>99.210133795652723</c:v>
                </c:pt>
                <c:pt idx="207">
                  <c:v>99.160133795652769</c:v>
                </c:pt>
                <c:pt idx="208">
                  <c:v>99.110133795652587</c:v>
                </c:pt>
                <c:pt idx="209">
                  <c:v>99.060133795652632</c:v>
                </c:pt>
                <c:pt idx="210">
                  <c:v>99.010133795652678</c:v>
                </c:pt>
                <c:pt idx="211">
                  <c:v>98.960133795652723</c:v>
                </c:pt>
                <c:pt idx="212">
                  <c:v>98.910133795652769</c:v>
                </c:pt>
                <c:pt idx="213">
                  <c:v>98.860133795652587</c:v>
                </c:pt>
                <c:pt idx="214">
                  <c:v>98.810133795652632</c:v>
                </c:pt>
                <c:pt idx="215">
                  <c:v>98.760133795652678</c:v>
                </c:pt>
                <c:pt idx="216">
                  <c:v>98.710133795652723</c:v>
                </c:pt>
                <c:pt idx="217">
                  <c:v>98.660133795652769</c:v>
                </c:pt>
                <c:pt idx="218">
                  <c:v>98.610133795652587</c:v>
                </c:pt>
                <c:pt idx="219">
                  <c:v>98.560133795652632</c:v>
                </c:pt>
                <c:pt idx="220">
                  <c:v>98.510133795652678</c:v>
                </c:pt>
                <c:pt idx="221">
                  <c:v>98.460133795652723</c:v>
                </c:pt>
                <c:pt idx="222">
                  <c:v>98.410133795652769</c:v>
                </c:pt>
                <c:pt idx="223">
                  <c:v>98.360133795652587</c:v>
                </c:pt>
                <c:pt idx="224">
                  <c:v>98.310133795652632</c:v>
                </c:pt>
                <c:pt idx="225">
                  <c:v>98.260133795652678</c:v>
                </c:pt>
                <c:pt idx="226">
                  <c:v>98.210133795652723</c:v>
                </c:pt>
                <c:pt idx="227">
                  <c:v>98.160133795652769</c:v>
                </c:pt>
                <c:pt idx="228">
                  <c:v>98.110133795652587</c:v>
                </c:pt>
                <c:pt idx="229">
                  <c:v>98.060133795652632</c:v>
                </c:pt>
                <c:pt idx="230">
                  <c:v>98.010133795652678</c:v>
                </c:pt>
                <c:pt idx="231">
                  <c:v>97.960133795652723</c:v>
                </c:pt>
                <c:pt idx="232">
                  <c:v>97.910133795652769</c:v>
                </c:pt>
                <c:pt idx="233">
                  <c:v>97.860133795652587</c:v>
                </c:pt>
                <c:pt idx="234">
                  <c:v>97.810133795652632</c:v>
                </c:pt>
                <c:pt idx="235">
                  <c:v>97.760133795652678</c:v>
                </c:pt>
                <c:pt idx="236">
                  <c:v>97.710133795652723</c:v>
                </c:pt>
                <c:pt idx="237">
                  <c:v>97.660133795652769</c:v>
                </c:pt>
                <c:pt idx="238">
                  <c:v>97.610133795652587</c:v>
                </c:pt>
                <c:pt idx="239">
                  <c:v>97.560133795652632</c:v>
                </c:pt>
                <c:pt idx="240">
                  <c:v>97.510133795652678</c:v>
                </c:pt>
                <c:pt idx="241">
                  <c:v>97.460133795652723</c:v>
                </c:pt>
                <c:pt idx="242">
                  <c:v>97.410133795652769</c:v>
                </c:pt>
                <c:pt idx="243">
                  <c:v>97.360133795652587</c:v>
                </c:pt>
                <c:pt idx="244">
                  <c:v>97.310133795652632</c:v>
                </c:pt>
                <c:pt idx="245">
                  <c:v>97.260133795652678</c:v>
                </c:pt>
                <c:pt idx="246">
                  <c:v>97.210133795652723</c:v>
                </c:pt>
                <c:pt idx="247">
                  <c:v>97.160133795652769</c:v>
                </c:pt>
                <c:pt idx="248">
                  <c:v>97.110133795652587</c:v>
                </c:pt>
                <c:pt idx="249">
                  <c:v>97.060133795652632</c:v>
                </c:pt>
                <c:pt idx="250">
                  <c:v>97.010133795652678</c:v>
                </c:pt>
                <c:pt idx="251">
                  <c:v>96.960133795652723</c:v>
                </c:pt>
                <c:pt idx="252">
                  <c:v>96.910133795652769</c:v>
                </c:pt>
                <c:pt idx="253">
                  <c:v>96.860133795652587</c:v>
                </c:pt>
                <c:pt idx="254">
                  <c:v>96.810133795652632</c:v>
                </c:pt>
                <c:pt idx="255">
                  <c:v>96.760133795652678</c:v>
                </c:pt>
                <c:pt idx="256">
                  <c:v>96.710133795652723</c:v>
                </c:pt>
                <c:pt idx="257">
                  <c:v>96.660133795652769</c:v>
                </c:pt>
                <c:pt idx="258">
                  <c:v>96.610133795652587</c:v>
                </c:pt>
                <c:pt idx="259">
                  <c:v>96.560133795652632</c:v>
                </c:pt>
                <c:pt idx="260">
                  <c:v>96.510133795652678</c:v>
                </c:pt>
                <c:pt idx="261">
                  <c:v>96.460133795652723</c:v>
                </c:pt>
                <c:pt idx="262">
                  <c:v>96.410133795652769</c:v>
                </c:pt>
                <c:pt idx="263">
                  <c:v>96.360133795652587</c:v>
                </c:pt>
                <c:pt idx="264">
                  <c:v>96.310133795652632</c:v>
                </c:pt>
                <c:pt idx="265">
                  <c:v>96.260133795652678</c:v>
                </c:pt>
                <c:pt idx="266">
                  <c:v>96.210133795652723</c:v>
                </c:pt>
                <c:pt idx="267">
                  <c:v>96.160133795652769</c:v>
                </c:pt>
                <c:pt idx="268">
                  <c:v>96.110133795652587</c:v>
                </c:pt>
                <c:pt idx="269">
                  <c:v>96.060133795652632</c:v>
                </c:pt>
                <c:pt idx="270">
                  <c:v>96.010133795652678</c:v>
                </c:pt>
                <c:pt idx="271">
                  <c:v>95.960133795652723</c:v>
                </c:pt>
                <c:pt idx="272">
                  <c:v>95.910133795652769</c:v>
                </c:pt>
                <c:pt idx="273">
                  <c:v>95.860133795652587</c:v>
                </c:pt>
                <c:pt idx="274">
                  <c:v>95.810133795652632</c:v>
                </c:pt>
                <c:pt idx="275">
                  <c:v>95.760133795652678</c:v>
                </c:pt>
                <c:pt idx="276">
                  <c:v>95.710133795652723</c:v>
                </c:pt>
                <c:pt idx="277">
                  <c:v>95.660133795652769</c:v>
                </c:pt>
                <c:pt idx="278">
                  <c:v>95.610133795652587</c:v>
                </c:pt>
                <c:pt idx="279">
                  <c:v>95.560133795652632</c:v>
                </c:pt>
                <c:pt idx="280">
                  <c:v>95.510133795652678</c:v>
                </c:pt>
                <c:pt idx="281">
                  <c:v>95.460133795652723</c:v>
                </c:pt>
                <c:pt idx="282">
                  <c:v>95.410133795652769</c:v>
                </c:pt>
                <c:pt idx="283">
                  <c:v>95.360133795652587</c:v>
                </c:pt>
                <c:pt idx="284">
                  <c:v>95.310133795652632</c:v>
                </c:pt>
                <c:pt idx="285">
                  <c:v>95.260133795652678</c:v>
                </c:pt>
                <c:pt idx="286">
                  <c:v>95.210133795652723</c:v>
                </c:pt>
                <c:pt idx="287">
                  <c:v>95.160133795652769</c:v>
                </c:pt>
                <c:pt idx="288">
                  <c:v>95.110133795652587</c:v>
                </c:pt>
                <c:pt idx="289">
                  <c:v>95.060133795652632</c:v>
                </c:pt>
                <c:pt idx="290">
                  <c:v>95.010133795652678</c:v>
                </c:pt>
                <c:pt idx="291">
                  <c:v>94.960133795652723</c:v>
                </c:pt>
                <c:pt idx="292">
                  <c:v>94.910133795652769</c:v>
                </c:pt>
                <c:pt idx="293">
                  <c:v>94.860133795652587</c:v>
                </c:pt>
                <c:pt idx="294">
                  <c:v>94.810133795652632</c:v>
                </c:pt>
                <c:pt idx="295">
                  <c:v>94.760133795652678</c:v>
                </c:pt>
                <c:pt idx="296">
                  <c:v>94.710133795652723</c:v>
                </c:pt>
                <c:pt idx="297">
                  <c:v>94.660133795652769</c:v>
                </c:pt>
                <c:pt idx="298">
                  <c:v>94.610133795652587</c:v>
                </c:pt>
                <c:pt idx="299">
                  <c:v>94.560133795652632</c:v>
                </c:pt>
                <c:pt idx="300">
                  <c:v>94.510133795652678</c:v>
                </c:pt>
                <c:pt idx="301">
                  <c:v>94.460133795652723</c:v>
                </c:pt>
                <c:pt idx="302">
                  <c:v>94.410133795652769</c:v>
                </c:pt>
                <c:pt idx="303">
                  <c:v>94.360133795652587</c:v>
                </c:pt>
                <c:pt idx="304">
                  <c:v>94.310133795652632</c:v>
                </c:pt>
                <c:pt idx="305">
                  <c:v>94.260133795652678</c:v>
                </c:pt>
                <c:pt idx="306">
                  <c:v>94.210133795652723</c:v>
                </c:pt>
                <c:pt idx="307">
                  <c:v>94.160133795652769</c:v>
                </c:pt>
                <c:pt idx="308">
                  <c:v>94.110133795652587</c:v>
                </c:pt>
                <c:pt idx="309">
                  <c:v>94.060133795652632</c:v>
                </c:pt>
                <c:pt idx="310">
                  <c:v>94.010133795652678</c:v>
                </c:pt>
                <c:pt idx="311">
                  <c:v>93.960133795652723</c:v>
                </c:pt>
                <c:pt idx="312">
                  <c:v>93.910133795652769</c:v>
                </c:pt>
                <c:pt idx="313">
                  <c:v>93.860133795652587</c:v>
                </c:pt>
                <c:pt idx="314">
                  <c:v>93.810133795652632</c:v>
                </c:pt>
                <c:pt idx="315">
                  <c:v>93.760133795652678</c:v>
                </c:pt>
                <c:pt idx="316">
                  <c:v>93.710133795652723</c:v>
                </c:pt>
                <c:pt idx="317">
                  <c:v>93.660133795652769</c:v>
                </c:pt>
                <c:pt idx="318">
                  <c:v>93.610133795652587</c:v>
                </c:pt>
                <c:pt idx="319">
                  <c:v>93.560133795652632</c:v>
                </c:pt>
                <c:pt idx="320">
                  <c:v>93.510133795652678</c:v>
                </c:pt>
                <c:pt idx="321">
                  <c:v>93.460133795652723</c:v>
                </c:pt>
                <c:pt idx="322">
                  <c:v>93.410133795652769</c:v>
                </c:pt>
                <c:pt idx="323">
                  <c:v>93.360133795652587</c:v>
                </c:pt>
                <c:pt idx="324">
                  <c:v>93.310133795652632</c:v>
                </c:pt>
                <c:pt idx="325">
                  <c:v>93.260133795652678</c:v>
                </c:pt>
                <c:pt idx="326">
                  <c:v>93.210133795652723</c:v>
                </c:pt>
                <c:pt idx="327">
                  <c:v>93.160133795652769</c:v>
                </c:pt>
                <c:pt idx="328">
                  <c:v>93.110133795652587</c:v>
                </c:pt>
                <c:pt idx="329">
                  <c:v>93.060133795652632</c:v>
                </c:pt>
                <c:pt idx="330">
                  <c:v>93.010133795662682</c:v>
                </c:pt>
                <c:pt idx="331">
                  <c:v>92.960133795662728</c:v>
                </c:pt>
                <c:pt idx="332">
                  <c:v>92.910133795662773</c:v>
                </c:pt>
                <c:pt idx="333">
                  <c:v>92.860133795662591</c:v>
                </c:pt>
                <c:pt idx="334">
                  <c:v>92.810133795662637</c:v>
                </c:pt>
                <c:pt idx="335">
                  <c:v>92.760133795662682</c:v>
                </c:pt>
                <c:pt idx="336">
                  <c:v>92.710133795662728</c:v>
                </c:pt>
                <c:pt idx="337">
                  <c:v>92.660133795662773</c:v>
                </c:pt>
                <c:pt idx="338">
                  <c:v>92.610133795662591</c:v>
                </c:pt>
                <c:pt idx="339">
                  <c:v>92.560133795662637</c:v>
                </c:pt>
                <c:pt idx="340">
                  <c:v>92.510133795662682</c:v>
                </c:pt>
                <c:pt idx="341">
                  <c:v>92.460133795662728</c:v>
                </c:pt>
                <c:pt idx="342">
                  <c:v>92.410133795662773</c:v>
                </c:pt>
                <c:pt idx="343">
                  <c:v>92.360133795662591</c:v>
                </c:pt>
                <c:pt idx="344">
                  <c:v>92.310133795662637</c:v>
                </c:pt>
                <c:pt idx="345">
                  <c:v>92.260133795662682</c:v>
                </c:pt>
                <c:pt idx="346">
                  <c:v>92.210133795662728</c:v>
                </c:pt>
                <c:pt idx="347">
                  <c:v>92.160133795662773</c:v>
                </c:pt>
                <c:pt idx="348">
                  <c:v>92.110133795662591</c:v>
                </c:pt>
                <c:pt idx="349">
                  <c:v>92.060133795662637</c:v>
                </c:pt>
                <c:pt idx="350">
                  <c:v>92.010133795662682</c:v>
                </c:pt>
                <c:pt idx="351">
                  <c:v>91.960133795662728</c:v>
                </c:pt>
                <c:pt idx="352">
                  <c:v>91.910133795662773</c:v>
                </c:pt>
                <c:pt idx="353">
                  <c:v>91.860133795662591</c:v>
                </c:pt>
                <c:pt idx="354">
                  <c:v>91.810133795662637</c:v>
                </c:pt>
                <c:pt idx="355">
                  <c:v>91.760133795662682</c:v>
                </c:pt>
                <c:pt idx="356">
                  <c:v>91.710133795662728</c:v>
                </c:pt>
                <c:pt idx="357">
                  <c:v>91.660133795662773</c:v>
                </c:pt>
                <c:pt idx="358">
                  <c:v>91.610133795662591</c:v>
                </c:pt>
                <c:pt idx="359">
                  <c:v>91.560133795662637</c:v>
                </c:pt>
                <c:pt idx="360">
                  <c:v>91.510133795662682</c:v>
                </c:pt>
                <c:pt idx="361">
                  <c:v>91.460133795662728</c:v>
                </c:pt>
                <c:pt idx="362">
                  <c:v>91.410133795662773</c:v>
                </c:pt>
                <c:pt idx="363">
                  <c:v>91.360133795662591</c:v>
                </c:pt>
                <c:pt idx="364">
                  <c:v>91.310133795662637</c:v>
                </c:pt>
                <c:pt idx="365">
                  <c:v>91.260133795662682</c:v>
                </c:pt>
                <c:pt idx="366">
                  <c:v>91.210133795662728</c:v>
                </c:pt>
                <c:pt idx="367">
                  <c:v>91.160133795662773</c:v>
                </c:pt>
                <c:pt idx="368">
                  <c:v>91.110133795662591</c:v>
                </c:pt>
                <c:pt idx="369">
                  <c:v>91.060133795662637</c:v>
                </c:pt>
                <c:pt idx="370">
                  <c:v>91.010133795662682</c:v>
                </c:pt>
                <c:pt idx="371">
                  <c:v>90.960133795662728</c:v>
                </c:pt>
                <c:pt idx="372">
                  <c:v>90.910133795662773</c:v>
                </c:pt>
                <c:pt idx="373">
                  <c:v>90.860133795662591</c:v>
                </c:pt>
                <c:pt idx="374">
                  <c:v>90.810133795662637</c:v>
                </c:pt>
                <c:pt idx="375">
                  <c:v>90.760133795662682</c:v>
                </c:pt>
                <c:pt idx="376">
                  <c:v>90.710133795662728</c:v>
                </c:pt>
                <c:pt idx="377">
                  <c:v>90.660133795662773</c:v>
                </c:pt>
                <c:pt idx="378">
                  <c:v>90.610133795662591</c:v>
                </c:pt>
                <c:pt idx="379">
                  <c:v>90.560133795662637</c:v>
                </c:pt>
                <c:pt idx="380">
                  <c:v>90.510133795662682</c:v>
                </c:pt>
                <c:pt idx="381">
                  <c:v>90.460133795662728</c:v>
                </c:pt>
                <c:pt idx="382">
                  <c:v>90.410133795662773</c:v>
                </c:pt>
                <c:pt idx="383">
                  <c:v>90.360133795662591</c:v>
                </c:pt>
                <c:pt idx="384">
                  <c:v>90.310133795662637</c:v>
                </c:pt>
                <c:pt idx="385">
                  <c:v>90.260133795662682</c:v>
                </c:pt>
                <c:pt idx="386">
                  <c:v>90.210133795662728</c:v>
                </c:pt>
                <c:pt idx="387">
                  <c:v>90.160133795662773</c:v>
                </c:pt>
                <c:pt idx="388">
                  <c:v>90.110133795662591</c:v>
                </c:pt>
                <c:pt idx="389">
                  <c:v>90.060133795662637</c:v>
                </c:pt>
                <c:pt idx="390">
                  <c:v>90.010133795662682</c:v>
                </c:pt>
                <c:pt idx="391">
                  <c:v>89.960133795662728</c:v>
                </c:pt>
                <c:pt idx="392">
                  <c:v>89.910133795662773</c:v>
                </c:pt>
                <c:pt idx="393">
                  <c:v>89.860133795662591</c:v>
                </c:pt>
                <c:pt idx="394">
                  <c:v>89.810133795662637</c:v>
                </c:pt>
                <c:pt idx="395">
                  <c:v>89.760133795662682</c:v>
                </c:pt>
                <c:pt idx="396">
                  <c:v>89.710133795662728</c:v>
                </c:pt>
                <c:pt idx="397">
                  <c:v>89.660133795662773</c:v>
                </c:pt>
                <c:pt idx="398">
                  <c:v>89.610133795662591</c:v>
                </c:pt>
                <c:pt idx="399">
                  <c:v>89.560133795662637</c:v>
                </c:pt>
                <c:pt idx="400">
                  <c:v>89.510133795662682</c:v>
                </c:pt>
                <c:pt idx="401">
                  <c:v>89.460133795662728</c:v>
                </c:pt>
                <c:pt idx="402">
                  <c:v>89.410133795662773</c:v>
                </c:pt>
                <c:pt idx="403">
                  <c:v>89.360133795662591</c:v>
                </c:pt>
                <c:pt idx="404">
                  <c:v>89.310133795662637</c:v>
                </c:pt>
                <c:pt idx="405">
                  <c:v>89.260133795662682</c:v>
                </c:pt>
                <c:pt idx="406">
                  <c:v>89.210133795662728</c:v>
                </c:pt>
                <c:pt idx="407">
                  <c:v>89.160133795662773</c:v>
                </c:pt>
                <c:pt idx="408">
                  <c:v>89.110133795662591</c:v>
                </c:pt>
                <c:pt idx="409">
                  <c:v>89.060133795662637</c:v>
                </c:pt>
                <c:pt idx="410">
                  <c:v>89.010133795662682</c:v>
                </c:pt>
                <c:pt idx="411">
                  <c:v>88.960133795662728</c:v>
                </c:pt>
                <c:pt idx="412">
                  <c:v>88.910133795662773</c:v>
                </c:pt>
                <c:pt idx="413">
                  <c:v>88.860133795662591</c:v>
                </c:pt>
                <c:pt idx="414">
                  <c:v>88.810133795662637</c:v>
                </c:pt>
                <c:pt idx="415">
                  <c:v>88.760133795662682</c:v>
                </c:pt>
                <c:pt idx="416">
                  <c:v>88.710133795662728</c:v>
                </c:pt>
                <c:pt idx="417">
                  <c:v>88.660133795662773</c:v>
                </c:pt>
                <c:pt idx="418">
                  <c:v>88.610133795662591</c:v>
                </c:pt>
                <c:pt idx="419">
                  <c:v>88.560133795662637</c:v>
                </c:pt>
                <c:pt idx="420">
                  <c:v>88.510133795662682</c:v>
                </c:pt>
                <c:pt idx="421">
                  <c:v>88.460133795662728</c:v>
                </c:pt>
                <c:pt idx="422">
                  <c:v>88.410133795662773</c:v>
                </c:pt>
                <c:pt idx="423">
                  <c:v>88.360133795662591</c:v>
                </c:pt>
                <c:pt idx="424">
                  <c:v>88.310133795662637</c:v>
                </c:pt>
                <c:pt idx="425">
                  <c:v>88.260133795662682</c:v>
                </c:pt>
                <c:pt idx="426">
                  <c:v>88.210133795662728</c:v>
                </c:pt>
                <c:pt idx="427">
                  <c:v>88.160133795662773</c:v>
                </c:pt>
                <c:pt idx="428">
                  <c:v>88.110133795662591</c:v>
                </c:pt>
                <c:pt idx="429">
                  <c:v>88.060133795662637</c:v>
                </c:pt>
                <c:pt idx="430">
                  <c:v>88.010133795662682</c:v>
                </c:pt>
                <c:pt idx="431">
                  <c:v>87.960133795662728</c:v>
                </c:pt>
                <c:pt idx="432">
                  <c:v>87.910133795662773</c:v>
                </c:pt>
                <c:pt idx="433">
                  <c:v>87.860133795662591</c:v>
                </c:pt>
                <c:pt idx="434">
                  <c:v>87.810133795662637</c:v>
                </c:pt>
                <c:pt idx="435">
                  <c:v>87.760133795662682</c:v>
                </c:pt>
                <c:pt idx="436">
                  <c:v>87.710133795662728</c:v>
                </c:pt>
                <c:pt idx="437">
                  <c:v>87.660133795662773</c:v>
                </c:pt>
                <c:pt idx="438">
                  <c:v>87.610133795662591</c:v>
                </c:pt>
                <c:pt idx="439">
                  <c:v>87.560133795662637</c:v>
                </c:pt>
                <c:pt idx="440">
                  <c:v>87.510133795662682</c:v>
                </c:pt>
                <c:pt idx="441">
                  <c:v>87.460133795662728</c:v>
                </c:pt>
                <c:pt idx="442">
                  <c:v>87.410133795662773</c:v>
                </c:pt>
                <c:pt idx="443">
                  <c:v>87.360133795662591</c:v>
                </c:pt>
                <c:pt idx="444">
                  <c:v>87.310133795662637</c:v>
                </c:pt>
                <c:pt idx="445">
                  <c:v>87.260133795662682</c:v>
                </c:pt>
                <c:pt idx="446">
                  <c:v>87.210133795662728</c:v>
                </c:pt>
                <c:pt idx="447">
                  <c:v>87.160133795662773</c:v>
                </c:pt>
                <c:pt idx="448">
                  <c:v>87.110133795662591</c:v>
                </c:pt>
                <c:pt idx="449">
                  <c:v>87.060133795662637</c:v>
                </c:pt>
                <c:pt idx="450">
                  <c:v>87.010133795662682</c:v>
                </c:pt>
                <c:pt idx="451">
                  <c:v>86.960133795662728</c:v>
                </c:pt>
                <c:pt idx="452">
                  <c:v>86.910133795662773</c:v>
                </c:pt>
                <c:pt idx="453">
                  <c:v>86.860133795662591</c:v>
                </c:pt>
                <c:pt idx="454">
                  <c:v>86.810133795662637</c:v>
                </c:pt>
                <c:pt idx="455">
                  <c:v>86.760133795662682</c:v>
                </c:pt>
                <c:pt idx="456">
                  <c:v>86.710133795662728</c:v>
                </c:pt>
                <c:pt idx="457">
                  <c:v>86.660133795662773</c:v>
                </c:pt>
                <c:pt idx="458">
                  <c:v>86.610133795662591</c:v>
                </c:pt>
                <c:pt idx="459">
                  <c:v>86.560133795662637</c:v>
                </c:pt>
                <c:pt idx="460">
                  <c:v>86.510133795662682</c:v>
                </c:pt>
                <c:pt idx="461">
                  <c:v>86.460133795662728</c:v>
                </c:pt>
                <c:pt idx="462">
                  <c:v>86.410133795662773</c:v>
                </c:pt>
                <c:pt idx="463">
                  <c:v>86.360133795662591</c:v>
                </c:pt>
                <c:pt idx="464">
                  <c:v>86.310133795662637</c:v>
                </c:pt>
                <c:pt idx="465">
                  <c:v>86.260133795662682</c:v>
                </c:pt>
                <c:pt idx="466">
                  <c:v>86.210133795662728</c:v>
                </c:pt>
                <c:pt idx="467">
                  <c:v>86.160133795662773</c:v>
                </c:pt>
                <c:pt idx="468">
                  <c:v>86.110133795662591</c:v>
                </c:pt>
                <c:pt idx="469">
                  <c:v>86.060133795662637</c:v>
                </c:pt>
                <c:pt idx="470">
                  <c:v>86.010133795662682</c:v>
                </c:pt>
                <c:pt idx="471">
                  <c:v>85.960133795662728</c:v>
                </c:pt>
                <c:pt idx="472">
                  <c:v>85.910133795662773</c:v>
                </c:pt>
                <c:pt idx="473">
                  <c:v>85.860133795662591</c:v>
                </c:pt>
                <c:pt idx="474">
                  <c:v>85.810133795662637</c:v>
                </c:pt>
                <c:pt idx="475">
                  <c:v>85.760133795662682</c:v>
                </c:pt>
                <c:pt idx="476">
                  <c:v>85.710133795662728</c:v>
                </c:pt>
                <c:pt idx="477">
                  <c:v>85.660133795662773</c:v>
                </c:pt>
                <c:pt idx="478">
                  <c:v>85.610133795662591</c:v>
                </c:pt>
                <c:pt idx="479">
                  <c:v>85.560133795662637</c:v>
                </c:pt>
                <c:pt idx="480">
                  <c:v>85.510133795662682</c:v>
                </c:pt>
                <c:pt idx="481">
                  <c:v>85.460133795662728</c:v>
                </c:pt>
                <c:pt idx="482">
                  <c:v>85.410133795662773</c:v>
                </c:pt>
                <c:pt idx="483">
                  <c:v>85.360133795662591</c:v>
                </c:pt>
                <c:pt idx="484">
                  <c:v>85.310133795662637</c:v>
                </c:pt>
                <c:pt idx="485">
                  <c:v>85.260133795662682</c:v>
                </c:pt>
                <c:pt idx="486">
                  <c:v>85.210133795662728</c:v>
                </c:pt>
                <c:pt idx="487">
                  <c:v>85.160133795662773</c:v>
                </c:pt>
                <c:pt idx="488">
                  <c:v>85.110133795662591</c:v>
                </c:pt>
                <c:pt idx="489">
                  <c:v>85.060133795662637</c:v>
                </c:pt>
                <c:pt idx="490">
                  <c:v>85.010133795662682</c:v>
                </c:pt>
                <c:pt idx="491">
                  <c:v>84.960133795662728</c:v>
                </c:pt>
                <c:pt idx="492">
                  <c:v>84.910133795662773</c:v>
                </c:pt>
                <c:pt idx="493">
                  <c:v>84.860133795662591</c:v>
                </c:pt>
                <c:pt idx="494">
                  <c:v>84.810133795662637</c:v>
                </c:pt>
                <c:pt idx="495">
                  <c:v>84.760133795662682</c:v>
                </c:pt>
                <c:pt idx="496">
                  <c:v>84.710133795662728</c:v>
                </c:pt>
                <c:pt idx="497">
                  <c:v>84.660133795662773</c:v>
                </c:pt>
                <c:pt idx="498">
                  <c:v>84.610133795662591</c:v>
                </c:pt>
                <c:pt idx="499">
                  <c:v>84.560133795662637</c:v>
                </c:pt>
                <c:pt idx="500">
                  <c:v>84.510133795662682</c:v>
                </c:pt>
              </c:numCache>
            </c:numRef>
          </c:xVal>
          <c:yVal>
            <c:numRef>
              <c:f>Silica!$L$12:$L$1113</c:f>
              <c:numCache>
                <c:formatCode>General</c:formatCode>
                <c:ptCount val="1102"/>
                <c:pt idx="0">
                  <c:v>0.22885210386704102</c:v>
                </c:pt>
                <c:pt idx="1">
                  <c:v>21.217024243402761</c:v>
                </c:pt>
                <c:pt idx="2">
                  <c:v>8.2051963829384817</c:v>
                </c:pt>
                <c:pt idx="3">
                  <c:v>-1.8066314775258547</c:v>
                </c:pt>
                <c:pt idx="4">
                  <c:v>-5.8184593379901344</c:v>
                </c:pt>
                <c:pt idx="5">
                  <c:v>14.169712801545586</c:v>
                </c:pt>
                <c:pt idx="6">
                  <c:v>13.157884941081306</c:v>
                </c:pt>
                <c:pt idx="7">
                  <c:v>-11.853942919382973</c:v>
                </c:pt>
                <c:pt idx="8">
                  <c:v>-3.8657707798473098</c:v>
                </c:pt>
                <c:pt idx="9">
                  <c:v>-1.8775986403115894</c:v>
                </c:pt>
                <c:pt idx="10">
                  <c:v>1.110573499224131</c:v>
                </c:pt>
                <c:pt idx="11">
                  <c:v>16.098745638759851</c:v>
                </c:pt>
                <c:pt idx="12">
                  <c:v>5.0869177782955717</c:v>
                </c:pt>
                <c:pt idx="13">
                  <c:v>-3.9249100821687648</c:v>
                </c:pt>
                <c:pt idx="14">
                  <c:v>8.0632620573669556</c:v>
                </c:pt>
                <c:pt idx="15">
                  <c:v>-4.9485658030973241</c:v>
                </c:pt>
                <c:pt idx="16">
                  <c:v>-8.9603936635616037</c:v>
                </c:pt>
                <c:pt idx="17">
                  <c:v>-2.9722215240258834</c:v>
                </c:pt>
                <c:pt idx="18">
                  <c:v>3.0159506155097802</c:v>
                </c:pt>
                <c:pt idx="19">
                  <c:v>-3.9958772449544995</c:v>
                </c:pt>
                <c:pt idx="20">
                  <c:v>-1.0077051054187791</c:v>
                </c:pt>
                <c:pt idx="21">
                  <c:v>-7.0195329658830588</c:v>
                </c:pt>
                <c:pt idx="22">
                  <c:v>0.96863917365266161</c:v>
                </c:pt>
                <c:pt idx="23">
                  <c:v>19.956811313188325</c:v>
                </c:pt>
                <c:pt idx="24">
                  <c:v>13.944983452724045</c:v>
                </c:pt>
                <c:pt idx="25">
                  <c:v>2.9331555922597659</c:v>
                </c:pt>
                <c:pt idx="26">
                  <c:v>13.921327731795486</c:v>
                </c:pt>
                <c:pt idx="27">
                  <c:v>-7.0905001286687934</c:v>
                </c:pt>
                <c:pt idx="28">
                  <c:v>-4.1023279891331299</c:v>
                </c:pt>
                <c:pt idx="29">
                  <c:v>15.88584415040259</c:v>
                </c:pt>
                <c:pt idx="30">
                  <c:v>6.8740162899383108</c:v>
                </c:pt>
                <c:pt idx="31">
                  <c:v>2.8621884294740312</c:v>
                </c:pt>
                <c:pt idx="32">
                  <c:v>3.8503605690097515</c:v>
                </c:pt>
                <c:pt idx="33">
                  <c:v>-10.161467291454585</c:v>
                </c:pt>
                <c:pt idx="34">
                  <c:v>1.8267048480811354</c:v>
                </c:pt>
                <c:pt idx="35">
                  <c:v>3.8148769876168558</c:v>
                </c:pt>
                <c:pt idx="36">
                  <c:v>0.80304912715257615</c:v>
                </c:pt>
                <c:pt idx="37">
                  <c:v>11.791221266688297</c:v>
                </c:pt>
                <c:pt idx="38">
                  <c:v>9.77939340622396</c:v>
                </c:pt>
                <c:pt idx="39">
                  <c:v>-3.2324344542403196</c:v>
                </c:pt>
                <c:pt idx="40">
                  <c:v>7.7557376852954008</c:v>
                </c:pt>
                <c:pt idx="41">
                  <c:v>7.7439098248311211</c:v>
                </c:pt>
                <c:pt idx="42">
                  <c:v>10.732081964366841</c:v>
                </c:pt>
                <c:pt idx="43">
                  <c:v>9.720254103902505</c:v>
                </c:pt>
                <c:pt idx="44">
                  <c:v>-4.2915737565617746</c:v>
                </c:pt>
                <c:pt idx="45">
                  <c:v>1.6965983829739457</c:v>
                </c:pt>
                <c:pt idx="46">
                  <c:v>9.6847705225096661</c:v>
                </c:pt>
                <c:pt idx="47">
                  <c:v>-6.3270573379546136</c:v>
                </c:pt>
                <c:pt idx="48">
                  <c:v>-2.33888519841895</c:v>
                </c:pt>
                <c:pt idx="49">
                  <c:v>16.64928694111677</c:v>
                </c:pt>
                <c:pt idx="50">
                  <c:v>-6.3625409193475093</c:v>
                </c:pt>
                <c:pt idx="51">
                  <c:v>7.625631220188211</c:v>
                </c:pt>
                <c:pt idx="52">
                  <c:v>1.6138033597239314</c:v>
                </c:pt>
                <c:pt idx="53">
                  <c:v>-9.3980245007404051</c:v>
                </c:pt>
                <c:pt idx="54">
                  <c:v>19.590147638795315</c:v>
                </c:pt>
                <c:pt idx="55">
                  <c:v>3.5783197783310356</c:v>
                </c:pt>
                <c:pt idx="56">
                  <c:v>2.566491917866756</c:v>
                </c:pt>
                <c:pt idx="57">
                  <c:v>6.5546640574024764</c:v>
                </c:pt>
                <c:pt idx="58">
                  <c:v>4.5428361969381399</c:v>
                </c:pt>
                <c:pt idx="59">
                  <c:v>7.5310083364738603</c:v>
                </c:pt>
                <c:pt idx="60">
                  <c:v>10.519180476009581</c:v>
                </c:pt>
                <c:pt idx="61">
                  <c:v>6.507352615545301</c:v>
                </c:pt>
                <c:pt idx="62">
                  <c:v>-16.504475244918979</c:v>
                </c:pt>
                <c:pt idx="63">
                  <c:v>-3.5163031053833151</c:v>
                </c:pt>
                <c:pt idx="64">
                  <c:v>1.4718690341524052</c:v>
                </c:pt>
                <c:pt idx="65">
                  <c:v>-7.5399588263118744</c:v>
                </c:pt>
                <c:pt idx="66">
                  <c:v>2.4482133132238459</c:v>
                </c:pt>
                <c:pt idx="67">
                  <c:v>-2.5636145472404337</c:v>
                </c:pt>
                <c:pt idx="68">
                  <c:v>2.4245575922952298</c:v>
                </c:pt>
                <c:pt idx="69">
                  <c:v>-6.5872702681690498</c:v>
                </c:pt>
                <c:pt idx="70">
                  <c:v>20.400901871366671</c:v>
                </c:pt>
                <c:pt idx="71">
                  <c:v>-11.610925989097609</c:v>
                </c:pt>
                <c:pt idx="72">
                  <c:v>20.377246150438111</c:v>
                </c:pt>
                <c:pt idx="73">
                  <c:v>10.365418289973775</c:v>
                </c:pt>
                <c:pt idx="74">
                  <c:v>-1.6464095704905048</c:v>
                </c:pt>
                <c:pt idx="75">
                  <c:v>10.341762569045216</c:v>
                </c:pt>
                <c:pt idx="76">
                  <c:v>-7.6700652914190641</c:v>
                </c:pt>
                <c:pt idx="77">
                  <c:v>-2.6818931518834006</c:v>
                </c:pt>
                <c:pt idx="78">
                  <c:v>37.30627898765232</c:v>
                </c:pt>
                <c:pt idx="79">
                  <c:v>10.294451127187983</c:v>
                </c:pt>
                <c:pt idx="80">
                  <c:v>10.282623266723704</c:v>
                </c:pt>
                <c:pt idx="81">
                  <c:v>2.270795406259424</c:v>
                </c:pt>
                <c:pt idx="82">
                  <c:v>15.258967545795144</c:v>
                </c:pt>
                <c:pt idx="83">
                  <c:v>-4.7528603146691921</c:v>
                </c:pt>
                <c:pt idx="84">
                  <c:v>0.23531182486652824</c:v>
                </c:pt>
                <c:pt idx="85">
                  <c:v>15.223483964402249</c:v>
                </c:pt>
                <c:pt idx="86">
                  <c:v>6.211656103937969</c:v>
                </c:pt>
                <c:pt idx="87">
                  <c:v>19.199828243473689</c:v>
                </c:pt>
                <c:pt idx="88">
                  <c:v>15.188000383009353</c:v>
                </c:pt>
                <c:pt idx="89">
                  <c:v>7.1761725225450732</c:v>
                </c:pt>
                <c:pt idx="90">
                  <c:v>8.1643446620807936</c:v>
                </c:pt>
                <c:pt idx="91">
                  <c:v>3.1525168016165139</c:v>
                </c:pt>
                <c:pt idx="92">
                  <c:v>14.140688941152234</c:v>
                </c:pt>
                <c:pt idx="93">
                  <c:v>4.1288610806878978</c:v>
                </c:pt>
                <c:pt idx="94">
                  <c:v>-10.882966779776382</c:v>
                </c:pt>
                <c:pt idx="95">
                  <c:v>5.1052053597593385</c:v>
                </c:pt>
                <c:pt idx="96">
                  <c:v>-2.9066225007049411</c:v>
                </c:pt>
                <c:pt idx="97">
                  <c:v>11.081549638830779</c:v>
                </c:pt>
                <c:pt idx="98">
                  <c:v>4.0697217783664428</c:v>
                </c:pt>
                <c:pt idx="99">
                  <c:v>3.0578939179021631</c:v>
                </c:pt>
                <c:pt idx="100">
                  <c:v>10.046066057437884</c:v>
                </c:pt>
                <c:pt idx="101">
                  <c:v>4.0342381969736039</c:v>
                </c:pt>
                <c:pt idx="102">
                  <c:v>6.0224103365093242</c:v>
                </c:pt>
                <c:pt idx="103">
                  <c:v>3.0105824760449877</c:v>
                </c:pt>
                <c:pt idx="104">
                  <c:v>13.998754615580708</c:v>
                </c:pt>
                <c:pt idx="105">
                  <c:v>5.9869267551164285</c:v>
                </c:pt>
                <c:pt idx="106">
                  <c:v>8.9750988946521488</c:v>
                </c:pt>
                <c:pt idx="107">
                  <c:v>10.963271034187869</c:v>
                </c:pt>
                <c:pt idx="108">
                  <c:v>4.9514431737235327</c:v>
                </c:pt>
                <c:pt idx="109">
                  <c:v>5.9396153132592531</c:v>
                </c:pt>
                <c:pt idx="110">
                  <c:v>-7.2212547202639144E-2</c:v>
                </c:pt>
                <c:pt idx="111">
                  <c:v>3.9159595923330812</c:v>
                </c:pt>
                <c:pt idx="112">
                  <c:v>-3.0958682681311984</c:v>
                </c:pt>
                <c:pt idx="113">
                  <c:v>15.892303871404465</c:v>
                </c:pt>
                <c:pt idx="114">
                  <c:v>13.880476010940185</c:v>
                </c:pt>
                <c:pt idx="115">
                  <c:v>13.868648150475906</c:v>
                </c:pt>
                <c:pt idx="116">
                  <c:v>-4.1431797099883738</c:v>
                </c:pt>
                <c:pt idx="117">
                  <c:v>14.844992429547347</c:v>
                </c:pt>
                <c:pt idx="118">
                  <c:v>7.8331645690830101</c:v>
                </c:pt>
                <c:pt idx="119">
                  <c:v>3.8213367086187304</c:v>
                </c:pt>
                <c:pt idx="120">
                  <c:v>6.8095088481544508</c:v>
                </c:pt>
                <c:pt idx="121">
                  <c:v>11.797680987690171</c:v>
                </c:pt>
                <c:pt idx="122">
                  <c:v>4.7858531272258915</c:v>
                </c:pt>
                <c:pt idx="123">
                  <c:v>5.774025266761555</c:v>
                </c:pt>
                <c:pt idx="124">
                  <c:v>6.7621974062972754</c:v>
                </c:pt>
                <c:pt idx="125">
                  <c:v>12.750369545832996</c:v>
                </c:pt>
                <c:pt idx="126">
                  <c:v>8.7385416853687161</c:v>
                </c:pt>
                <c:pt idx="127">
                  <c:v>10.726713824904436</c:v>
                </c:pt>
                <c:pt idx="128">
                  <c:v>9.7148859644401</c:v>
                </c:pt>
                <c:pt idx="129">
                  <c:v>10.70305810397582</c:v>
                </c:pt>
                <c:pt idx="130">
                  <c:v>3.6912302435115407</c:v>
                </c:pt>
                <c:pt idx="131">
                  <c:v>-1.3205976169527958</c:v>
                </c:pt>
                <c:pt idx="132">
                  <c:v>17.667574522582925</c:v>
                </c:pt>
                <c:pt idx="133">
                  <c:v>-0.34425333788141188</c:v>
                </c:pt>
                <c:pt idx="134">
                  <c:v>-5.3560811983456915</c:v>
                </c:pt>
                <c:pt idx="135">
                  <c:v>1.6320909411900288</c:v>
                </c:pt>
                <c:pt idx="136">
                  <c:v>2.6202630807257492</c:v>
                </c:pt>
                <c:pt idx="137">
                  <c:v>5.6084352202614696</c:v>
                </c:pt>
                <c:pt idx="138">
                  <c:v>1.5966073597971331</c:v>
                </c:pt>
                <c:pt idx="139">
                  <c:v>-4.4152205006671466</c:v>
                </c:pt>
                <c:pt idx="140">
                  <c:v>6.5729516388685738</c:v>
                </c:pt>
                <c:pt idx="141">
                  <c:v>-16.438876221595706</c:v>
                </c:pt>
                <c:pt idx="142">
                  <c:v>2.5492959179400145</c:v>
                </c:pt>
                <c:pt idx="143">
                  <c:v>-8.4625319425243219</c:v>
                </c:pt>
                <c:pt idx="144">
                  <c:v>12.525640197011398</c:v>
                </c:pt>
                <c:pt idx="145">
                  <c:v>-7.4861876634528812</c:v>
                </c:pt>
                <c:pt idx="146">
                  <c:v>20.501984476082839</c:v>
                </c:pt>
                <c:pt idx="147">
                  <c:v>8.4901566156185595</c:v>
                </c:pt>
                <c:pt idx="148">
                  <c:v>-0.52167124484577698</c:v>
                </c:pt>
                <c:pt idx="149">
                  <c:v>3.4665008946899434</c:v>
                </c:pt>
                <c:pt idx="150">
                  <c:v>2.4546730342256637</c:v>
                </c:pt>
                <c:pt idx="151">
                  <c:v>-6.5571548262386159</c:v>
                </c:pt>
                <c:pt idx="152">
                  <c:v>5.4310173132971045</c:v>
                </c:pt>
                <c:pt idx="153">
                  <c:v>-1.580810547167232</c:v>
                </c:pt>
                <c:pt idx="154">
                  <c:v>13.407361592368488</c:v>
                </c:pt>
                <c:pt idx="155">
                  <c:v>-4.6044662680957913</c:v>
                </c:pt>
                <c:pt idx="156">
                  <c:v>-4.6162941285600709</c:v>
                </c:pt>
                <c:pt idx="157">
                  <c:v>7.3718780109756494</c:v>
                </c:pt>
                <c:pt idx="158">
                  <c:v>10.360050150511313</c:v>
                </c:pt>
                <c:pt idx="159">
                  <c:v>0.34822229004703331</c:v>
                </c:pt>
                <c:pt idx="160">
                  <c:v>6.3363944295827537</c:v>
                </c:pt>
                <c:pt idx="161">
                  <c:v>8.324566569118474</c:v>
                </c:pt>
                <c:pt idx="162">
                  <c:v>-10.687261291345806</c:v>
                </c:pt>
                <c:pt idx="163">
                  <c:v>-12.699089151810142</c:v>
                </c:pt>
                <c:pt idx="164">
                  <c:v>0.28908298772557828</c:v>
                </c:pt>
                <c:pt idx="165">
                  <c:v>0.27725512726129864</c:v>
                </c:pt>
                <c:pt idx="166">
                  <c:v>0.265427266797019</c:v>
                </c:pt>
                <c:pt idx="167">
                  <c:v>1.2535994063327394</c:v>
                </c:pt>
                <c:pt idx="168">
                  <c:v>-10.758228454131597</c:v>
                </c:pt>
                <c:pt idx="169">
                  <c:v>-2.7700563145958768</c:v>
                </c:pt>
                <c:pt idx="170">
                  <c:v>-1.7818841750601564</c:v>
                </c:pt>
                <c:pt idx="171">
                  <c:v>7.206287964475564</c:v>
                </c:pt>
                <c:pt idx="172">
                  <c:v>11.194460104011284</c:v>
                </c:pt>
                <c:pt idx="173">
                  <c:v>-2.8173677564530522</c:v>
                </c:pt>
                <c:pt idx="174">
                  <c:v>4.1708043830826682</c:v>
                </c:pt>
                <c:pt idx="175">
                  <c:v>6.1589765226183886</c:v>
                </c:pt>
                <c:pt idx="176">
                  <c:v>-8.8528513378458911</c:v>
                </c:pt>
                <c:pt idx="177">
                  <c:v>1.1353208016898293</c:v>
                </c:pt>
                <c:pt idx="178">
                  <c:v>2.1234929412254928</c:v>
                </c:pt>
                <c:pt idx="179">
                  <c:v>-9.8883349192387868</c:v>
                </c:pt>
                <c:pt idx="180">
                  <c:v>9.0998372202969335</c:v>
                </c:pt>
                <c:pt idx="181">
                  <c:v>-5.9119906401673461</c:v>
                </c:pt>
                <c:pt idx="182">
                  <c:v>-5.9238185006316257</c:v>
                </c:pt>
                <c:pt idx="183">
                  <c:v>-10.935646361095962</c:v>
                </c:pt>
                <c:pt idx="184">
                  <c:v>7.0525257784397581</c:v>
                </c:pt>
                <c:pt idx="185">
                  <c:v>5.0406979179754785</c:v>
                </c:pt>
                <c:pt idx="186">
                  <c:v>-0.97112994248880113</c:v>
                </c:pt>
                <c:pt idx="187">
                  <c:v>3.0170421970469192</c:v>
                </c:pt>
                <c:pt idx="188">
                  <c:v>-3.9947856634174173</c:v>
                </c:pt>
                <c:pt idx="189">
                  <c:v>-6.6135238816968922E-3</c:v>
                </c:pt>
                <c:pt idx="190">
                  <c:v>-5.0184413843459765</c:v>
                </c:pt>
                <c:pt idx="191">
                  <c:v>-1.0302692448102562</c:v>
                </c:pt>
                <c:pt idx="192">
                  <c:v>3.9579028947254642</c:v>
                </c:pt>
                <c:pt idx="193">
                  <c:v>11.946075034261128</c:v>
                </c:pt>
                <c:pt idx="194">
                  <c:v>-6.0657528262031519</c:v>
                </c:pt>
                <c:pt idx="195">
                  <c:v>1.9224193133325684</c:v>
                </c:pt>
                <c:pt idx="196">
                  <c:v>-6.0894085471317112</c:v>
                </c:pt>
                <c:pt idx="197">
                  <c:v>19.898763592404009</c:v>
                </c:pt>
                <c:pt idx="198">
                  <c:v>5.8869357319396727</c:v>
                </c:pt>
                <c:pt idx="199">
                  <c:v>1.875107871475393</c:v>
                </c:pt>
                <c:pt idx="200">
                  <c:v>6.8632800110111134</c:v>
                </c:pt>
                <c:pt idx="201">
                  <c:v>1.8514521505468338</c:v>
                </c:pt>
                <c:pt idx="202">
                  <c:v>3.8396242900825541</c:v>
                </c:pt>
                <c:pt idx="203">
                  <c:v>1.8277964296182176</c:v>
                </c:pt>
                <c:pt idx="204">
                  <c:v>7.815968569153938</c:v>
                </c:pt>
                <c:pt idx="205">
                  <c:v>-8.1958592913103416</c:v>
                </c:pt>
                <c:pt idx="206">
                  <c:v>-1.2076871517746213</c:v>
                </c:pt>
                <c:pt idx="207">
                  <c:v>6.7804849877610991</c:v>
                </c:pt>
                <c:pt idx="208">
                  <c:v>-13.231342872703237</c:v>
                </c:pt>
                <c:pt idx="209">
                  <c:v>-12.243170733167517</c:v>
                </c:pt>
                <c:pt idx="210">
                  <c:v>-4.2549985936317967</c:v>
                </c:pt>
                <c:pt idx="211">
                  <c:v>2.7331735459039237</c:v>
                </c:pt>
                <c:pt idx="212">
                  <c:v>-4.2786543145603559</c:v>
                </c:pt>
                <c:pt idx="213">
                  <c:v>17.709517824975308</c:v>
                </c:pt>
                <c:pt idx="214">
                  <c:v>-1.3023100354889721</c:v>
                </c:pt>
                <c:pt idx="215">
                  <c:v>-7.3141378959532517</c:v>
                </c:pt>
                <c:pt idx="216">
                  <c:v>-17.325965756417588</c:v>
                </c:pt>
                <c:pt idx="217">
                  <c:v>0.66220638311813218</c:v>
                </c:pt>
                <c:pt idx="218">
                  <c:v>4.6503785226537957</c:v>
                </c:pt>
                <c:pt idx="219">
                  <c:v>5.6385506621895161</c:v>
                </c:pt>
                <c:pt idx="220">
                  <c:v>-6.3732771982747636</c:v>
                </c:pt>
                <c:pt idx="221">
                  <c:v>4.6148949412609568</c:v>
                </c:pt>
                <c:pt idx="222">
                  <c:v>7.6030670807966771</c:v>
                </c:pt>
                <c:pt idx="223">
                  <c:v>8.5912392203323407</c:v>
                </c:pt>
                <c:pt idx="224">
                  <c:v>-1.420588640131939</c:v>
                </c:pt>
                <c:pt idx="225">
                  <c:v>-3.4324165005962186</c:v>
                </c:pt>
                <c:pt idx="226">
                  <c:v>-0.44424436106049825</c:v>
                </c:pt>
                <c:pt idx="227">
                  <c:v>-3.4560722215247779</c:v>
                </c:pt>
                <c:pt idx="228">
                  <c:v>1.5320999180108856</c:v>
                </c:pt>
                <c:pt idx="229">
                  <c:v>-0.47972794245339401</c:v>
                </c:pt>
                <c:pt idx="230">
                  <c:v>0.50844419708232635</c:v>
                </c:pt>
                <c:pt idx="231">
                  <c:v>6.4966163366180467</c:v>
                </c:pt>
                <c:pt idx="232">
                  <c:v>1.4847884761537671</c:v>
                </c:pt>
                <c:pt idx="233">
                  <c:v>-0.5270393843105694</c:v>
                </c:pt>
                <c:pt idx="234">
                  <c:v>-12.538867244774849</c:v>
                </c:pt>
                <c:pt idx="235">
                  <c:v>8.4493048947608713</c:v>
                </c:pt>
                <c:pt idx="236">
                  <c:v>-2.5625229657034083</c:v>
                </c:pt>
                <c:pt idx="237">
                  <c:v>-10.574350826167688</c:v>
                </c:pt>
                <c:pt idx="238">
                  <c:v>7.4138213133679756</c:v>
                </c:pt>
                <c:pt idx="239">
                  <c:v>-10.598006547096304</c:v>
                </c:pt>
                <c:pt idx="240">
                  <c:v>-1.6098344075605837</c:v>
                </c:pt>
                <c:pt idx="241">
                  <c:v>13.378337731975137</c:v>
                </c:pt>
                <c:pt idx="242">
                  <c:v>-2.633490128489143</c:v>
                </c:pt>
                <c:pt idx="243">
                  <c:v>-4.6453179889534795</c:v>
                </c:pt>
                <c:pt idx="244">
                  <c:v>0.34285415058224089</c:v>
                </c:pt>
                <c:pt idx="245">
                  <c:v>5.3310262901179613</c:v>
                </c:pt>
                <c:pt idx="246">
                  <c:v>-0.68080157034631839</c:v>
                </c:pt>
                <c:pt idx="247">
                  <c:v>5.307370569189402</c:v>
                </c:pt>
                <c:pt idx="248">
                  <c:v>-13.704457291274935</c:v>
                </c:pt>
                <c:pt idx="249">
                  <c:v>4.2837148482607859</c:v>
                </c:pt>
                <c:pt idx="250">
                  <c:v>21.271886987796506</c:v>
                </c:pt>
                <c:pt idx="251">
                  <c:v>17.260059127332227</c:v>
                </c:pt>
                <c:pt idx="252">
                  <c:v>7.2482312668679469</c:v>
                </c:pt>
                <c:pt idx="253">
                  <c:v>3.2364034064036105</c:v>
                </c:pt>
                <c:pt idx="254">
                  <c:v>8.2245755459393308</c:v>
                </c:pt>
                <c:pt idx="255">
                  <c:v>-2.7872523145249488</c:v>
                </c:pt>
                <c:pt idx="256">
                  <c:v>2.2009198250107715</c:v>
                </c:pt>
                <c:pt idx="257">
                  <c:v>-2.8109080354535081</c:v>
                </c:pt>
                <c:pt idx="258">
                  <c:v>5.1772641040821554</c:v>
                </c:pt>
                <c:pt idx="259">
                  <c:v>11.165436243617876</c:v>
                </c:pt>
                <c:pt idx="260">
                  <c:v>-0.84639161684640385</c:v>
                </c:pt>
                <c:pt idx="261">
                  <c:v>21.141780522689317</c:v>
                </c:pt>
                <c:pt idx="262">
                  <c:v>6.1299526622250369</c:v>
                </c:pt>
                <c:pt idx="263">
                  <c:v>-1.8818751982392996</c:v>
                </c:pt>
                <c:pt idx="264">
                  <c:v>0.10629694129642075</c:v>
                </c:pt>
                <c:pt idx="265">
                  <c:v>6.0944690808321411</c:v>
                </c:pt>
                <c:pt idx="266">
                  <c:v>10.082641220367861</c:v>
                </c:pt>
                <c:pt idx="267">
                  <c:v>8.0708133599035818</c:v>
                </c:pt>
                <c:pt idx="268">
                  <c:v>11.058985499439245</c:v>
                </c:pt>
                <c:pt idx="269">
                  <c:v>-6.9528423610250343</c:v>
                </c:pt>
                <c:pt idx="270">
                  <c:v>3.5329778510686083E-2</c:v>
                </c:pt>
                <c:pt idx="271">
                  <c:v>3.0235019180464064</c:v>
                </c:pt>
                <c:pt idx="272">
                  <c:v>-9.9883259424178732</c:v>
                </c:pt>
                <c:pt idx="273">
                  <c:v>0.99984619711779033</c:v>
                </c:pt>
                <c:pt idx="274">
                  <c:v>6.9880183366535107</c:v>
                </c:pt>
                <c:pt idx="275">
                  <c:v>-2.3809523810768951E-2</c:v>
                </c:pt>
                <c:pt idx="276">
                  <c:v>18.964362615724951</c:v>
                </c:pt>
                <c:pt idx="277">
                  <c:v>-8.0474652447393282</c:v>
                </c:pt>
                <c:pt idx="278">
                  <c:v>-5.9293105203664709E-2</c:v>
                </c:pt>
                <c:pt idx="279">
                  <c:v>9.9288790343320557</c:v>
                </c:pt>
                <c:pt idx="280">
                  <c:v>-5.082948826132224</c:v>
                </c:pt>
                <c:pt idx="281">
                  <c:v>6.9052233134034964</c:v>
                </c:pt>
                <c:pt idx="282">
                  <c:v>-9.1066045470607833</c:v>
                </c:pt>
                <c:pt idx="283">
                  <c:v>0.88156759247488026</c:v>
                </c:pt>
                <c:pt idx="284">
                  <c:v>4.8697397320106006</c:v>
                </c:pt>
                <c:pt idx="285">
                  <c:v>-8.142088128453679</c:v>
                </c:pt>
                <c:pt idx="286">
                  <c:v>-6.1539159889179587</c:v>
                </c:pt>
                <c:pt idx="287">
                  <c:v>-3.1657438493822383</c:v>
                </c:pt>
                <c:pt idx="288">
                  <c:v>9.8224282901534252</c:v>
                </c:pt>
                <c:pt idx="289">
                  <c:v>-4.1893995703108544</c:v>
                </c:pt>
                <c:pt idx="290">
                  <c:v>5.7987725692248659</c:v>
                </c:pt>
                <c:pt idx="291">
                  <c:v>3.7869447087605863</c:v>
                </c:pt>
                <c:pt idx="292">
                  <c:v>3.7751168482963067</c:v>
                </c:pt>
                <c:pt idx="293">
                  <c:v>9.7632889878319702</c:v>
                </c:pt>
                <c:pt idx="294">
                  <c:v>1.7514611273676906</c:v>
                </c:pt>
                <c:pt idx="295">
                  <c:v>2.7396332669034109</c:v>
                </c:pt>
                <c:pt idx="296">
                  <c:v>-5.2721945935608687</c:v>
                </c:pt>
                <c:pt idx="297">
                  <c:v>-8.2840224540251484</c:v>
                </c:pt>
                <c:pt idx="298">
                  <c:v>22.704149685510515</c:v>
                </c:pt>
                <c:pt idx="299">
                  <c:v>9.6923218250462355</c:v>
                </c:pt>
                <c:pt idx="300">
                  <c:v>4.6804939645819559</c:v>
                </c:pt>
                <c:pt idx="301">
                  <c:v>-1.3313338958823806</c:v>
                </c:pt>
                <c:pt idx="302">
                  <c:v>7.6568382436533398</c:v>
                </c:pt>
                <c:pt idx="303">
                  <c:v>-12.354989616810997</c:v>
                </c:pt>
                <c:pt idx="304">
                  <c:v>-7.3668174772752764</c:v>
                </c:pt>
                <c:pt idx="305">
                  <c:v>-3.378645337739556</c:v>
                </c:pt>
                <c:pt idx="306">
                  <c:v>-1.3904731982038356</c:v>
                </c:pt>
                <c:pt idx="307">
                  <c:v>-1.4023010586681153</c:v>
                </c:pt>
                <c:pt idx="308">
                  <c:v>-3.4141289191324518</c:v>
                </c:pt>
                <c:pt idx="309">
                  <c:v>-4.4259567795967314</c:v>
                </c:pt>
                <c:pt idx="310">
                  <c:v>0.56221535993898897</c:v>
                </c:pt>
                <c:pt idx="311">
                  <c:v>12.550387499474709</c:v>
                </c:pt>
                <c:pt idx="312">
                  <c:v>-7.4614403609895703</c:v>
                </c:pt>
                <c:pt idx="313">
                  <c:v>-7.4732682214539068</c:v>
                </c:pt>
                <c:pt idx="314">
                  <c:v>-2.4850960819181864</c:v>
                </c:pt>
                <c:pt idx="315">
                  <c:v>21.503076057617534</c:v>
                </c:pt>
                <c:pt idx="316">
                  <c:v>10.491248197153254</c:v>
                </c:pt>
                <c:pt idx="317">
                  <c:v>26.479420336688975</c:v>
                </c:pt>
                <c:pt idx="318">
                  <c:v>12.467592476224638</c:v>
                </c:pt>
                <c:pt idx="319">
                  <c:v>7.4557646157603585</c:v>
                </c:pt>
                <c:pt idx="320">
                  <c:v>0.4439367552960789</c:v>
                </c:pt>
                <c:pt idx="321">
                  <c:v>1.4321088948317993</c:v>
                </c:pt>
                <c:pt idx="322">
                  <c:v>-4.5797189656324804</c:v>
                </c:pt>
                <c:pt idx="323">
                  <c:v>-2.5915468260968169</c:v>
                </c:pt>
                <c:pt idx="324">
                  <c:v>3.3966253134389035</c:v>
                </c:pt>
                <c:pt idx="325">
                  <c:v>-1.6152025470253761</c:v>
                </c:pt>
                <c:pt idx="326">
                  <c:v>-12.627030407489656</c:v>
                </c:pt>
                <c:pt idx="327">
                  <c:v>1.3611417320460646</c:v>
                </c:pt>
                <c:pt idx="328">
                  <c:v>9.3493138715817281</c:v>
                </c:pt>
                <c:pt idx="329">
                  <c:v>-4.6625139888825515</c:v>
                </c:pt>
                <c:pt idx="330">
                  <c:v>16.325658150655556</c:v>
                </c:pt>
                <c:pt idx="331">
                  <c:v>4.3138302901912766</c:v>
                </c:pt>
                <c:pt idx="332">
                  <c:v>-1.697997570273003</c:v>
                </c:pt>
                <c:pt idx="333">
                  <c:v>-1.7098254307373395</c:v>
                </c:pt>
                <c:pt idx="334">
                  <c:v>5.2783467087983809</c:v>
                </c:pt>
                <c:pt idx="335">
                  <c:v>0.26651884833410122</c:v>
                </c:pt>
                <c:pt idx="336">
                  <c:v>-7.7453090121301784</c:v>
                </c:pt>
                <c:pt idx="337">
                  <c:v>10.242863127405542</c:v>
                </c:pt>
                <c:pt idx="338">
                  <c:v>-5.7689647330587945</c:v>
                </c:pt>
                <c:pt idx="339">
                  <c:v>12.219207406476926</c:v>
                </c:pt>
                <c:pt idx="340">
                  <c:v>-12.792620453987354</c:v>
                </c:pt>
                <c:pt idx="341">
                  <c:v>13.195551685548367</c:v>
                </c:pt>
                <c:pt idx="342">
                  <c:v>-1.8162761749159131</c:v>
                </c:pt>
                <c:pt idx="343">
                  <c:v>-4.8281040353802496</c:v>
                </c:pt>
                <c:pt idx="344">
                  <c:v>1.1600681041554708</c:v>
                </c:pt>
                <c:pt idx="345">
                  <c:v>-1.8517597563088088</c:v>
                </c:pt>
                <c:pt idx="346">
                  <c:v>-3.8635876167730885</c:v>
                </c:pt>
                <c:pt idx="347">
                  <c:v>2.1245845227626319</c:v>
                </c:pt>
                <c:pt idx="348">
                  <c:v>-1.8872433377017046</c:v>
                </c:pt>
                <c:pt idx="349">
                  <c:v>-1.8990711981659842</c:v>
                </c:pt>
                <c:pt idx="350">
                  <c:v>6.0891009413697361</c:v>
                </c:pt>
                <c:pt idx="351">
                  <c:v>-0.92272691909454352</c:v>
                </c:pt>
                <c:pt idx="352">
                  <c:v>-14.934554779558823</c:v>
                </c:pt>
                <c:pt idx="353">
                  <c:v>5.3617359976840362E-2</c:v>
                </c:pt>
                <c:pt idx="354">
                  <c:v>-5.9582105004874393</c:v>
                </c:pt>
                <c:pt idx="355">
                  <c:v>-5.9700383609517758</c:v>
                </c:pt>
                <c:pt idx="356">
                  <c:v>-6.9818662214160554</c:v>
                </c:pt>
                <c:pt idx="357">
                  <c:v>9.006305918119665</c:v>
                </c:pt>
                <c:pt idx="358">
                  <c:v>2.9944780576553285</c:v>
                </c:pt>
                <c:pt idx="359">
                  <c:v>-10.017349802808951</c:v>
                </c:pt>
                <c:pt idx="360">
                  <c:v>9.9708223367267692</c:v>
                </c:pt>
                <c:pt idx="361">
                  <c:v>1.9589944762624896</c:v>
                </c:pt>
                <c:pt idx="362">
                  <c:v>-5.2833384201790068E-2</c:v>
                </c:pt>
                <c:pt idx="363">
                  <c:v>-1.0646612446661265</c:v>
                </c:pt>
                <c:pt idx="364">
                  <c:v>-7.6489105130406188E-2</c:v>
                </c:pt>
                <c:pt idx="365">
                  <c:v>2.9116830344053142</c:v>
                </c:pt>
                <c:pt idx="366">
                  <c:v>7.8998551739410345</c:v>
                </c:pt>
                <c:pt idx="367">
                  <c:v>2.8880273134767549</c:v>
                </c:pt>
                <c:pt idx="368">
                  <c:v>-5.1238005469875816</c:v>
                </c:pt>
                <c:pt idx="369">
                  <c:v>6.8643715925481388</c:v>
                </c:pt>
                <c:pt idx="370">
                  <c:v>10.852543732083859</c:v>
                </c:pt>
                <c:pt idx="371">
                  <c:v>2.8407158716195795</c:v>
                </c:pt>
                <c:pt idx="372">
                  <c:v>1.8288880111552999</c:v>
                </c:pt>
                <c:pt idx="373">
                  <c:v>-0.18293984930903662</c:v>
                </c:pt>
                <c:pt idx="374">
                  <c:v>-7.1947677097733163</c:v>
                </c:pt>
                <c:pt idx="375">
                  <c:v>2.7934044297624041</c:v>
                </c:pt>
                <c:pt idx="376">
                  <c:v>-7.2184234307018755</c:v>
                </c:pt>
                <c:pt idx="377">
                  <c:v>2.7697487088338448</c:v>
                </c:pt>
                <c:pt idx="378">
                  <c:v>-7.2420791516304917</c:v>
                </c:pt>
                <c:pt idx="379">
                  <c:v>-6.2539070120947713</c:v>
                </c:pt>
                <c:pt idx="380">
                  <c:v>8.7342651274409491</c:v>
                </c:pt>
                <c:pt idx="381">
                  <c:v>-7.2775627330233306</c:v>
                </c:pt>
                <c:pt idx="382">
                  <c:v>-15.28939059348761</c:v>
                </c:pt>
                <c:pt idx="383">
                  <c:v>2.6987815460480533</c:v>
                </c:pt>
                <c:pt idx="384">
                  <c:v>-2.3130463144162263</c:v>
                </c:pt>
                <c:pt idx="385">
                  <c:v>-6.324874174880506</c:v>
                </c:pt>
                <c:pt idx="386">
                  <c:v>-3.3367020353447856</c:v>
                </c:pt>
                <c:pt idx="387">
                  <c:v>-0.34852989580906524</c:v>
                </c:pt>
                <c:pt idx="388">
                  <c:v>14.639642243726598</c:v>
                </c:pt>
                <c:pt idx="389">
                  <c:v>0.62781438326231864</c:v>
                </c:pt>
                <c:pt idx="390">
                  <c:v>-2.384013477201961</c:v>
                </c:pt>
                <c:pt idx="391">
                  <c:v>0.60415866233375937</c:v>
                </c:pt>
                <c:pt idx="392">
                  <c:v>-6.4076691981305203</c:v>
                </c:pt>
                <c:pt idx="393">
                  <c:v>14.580502941405143</c:v>
                </c:pt>
                <c:pt idx="394">
                  <c:v>-11.431324919059136</c:v>
                </c:pt>
                <c:pt idx="395">
                  <c:v>-3.443152779523416</c:v>
                </c:pt>
                <c:pt idx="396">
                  <c:v>2.5450193600123043</c:v>
                </c:pt>
                <c:pt idx="397">
                  <c:v>-10.466808500451975</c:v>
                </c:pt>
                <c:pt idx="398">
                  <c:v>-3.4786363609163118</c:v>
                </c:pt>
                <c:pt idx="399">
                  <c:v>12.509535778619409</c:v>
                </c:pt>
                <c:pt idx="400">
                  <c:v>15.497707918155129</c:v>
                </c:pt>
                <c:pt idx="401">
                  <c:v>-3.5141199423091507</c:v>
                </c:pt>
                <c:pt idx="402">
                  <c:v>8.4740521972265697</c:v>
                </c:pt>
                <c:pt idx="403">
                  <c:v>14.462224336762233</c:v>
                </c:pt>
                <c:pt idx="404">
                  <c:v>-0.54960352370204646</c:v>
                </c:pt>
                <c:pt idx="405">
                  <c:v>-16.561431384166326</c:v>
                </c:pt>
                <c:pt idx="406">
                  <c:v>-4.5732592446306057</c:v>
                </c:pt>
                <c:pt idx="407">
                  <c:v>-6.5850871050948854</c:v>
                </c:pt>
                <c:pt idx="408">
                  <c:v>0.40308503444077814</c:v>
                </c:pt>
                <c:pt idx="409">
                  <c:v>-21.608742826023501</c:v>
                </c:pt>
                <c:pt idx="410">
                  <c:v>-9.6205706864877811</c:v>
                </c:pt>
                <c:pt idx="411">
                  <c:v>2.3676014530479392</c:v>
                </c:pt>
                <c:pt idx="412">
                  <c:v>0.35577359258365959</c:v>
                </c:pt>
                <c:pt idx="413">
                  <c:v>3.3439457321193231</c:v>
                </c:pt>
                <c:pt idx="414">
                  <c:v>-2.6678821283449565</c:v>
                </c:pt>
                <c:pt idx="415">
                  <c:v>4.3202900111907638</c:v>
                </c:pt>
                <c:pt idx="416">
                  <c:v>5.3084621507264842</c:v>
                </c:pt>
                <c:pt idx="417">
                  <c:v>-10.703365709737795</c:v>
                </c:pt>
                <c:pt idx="418">
                  <c:v>-3.7151935702021319</c:v>
                </c:pt>
                <c:pt idx="419">
                  <c:v>-5.7270214306664116</c:v>
                </c:pt>
                <c:pt idx="420">
                  <c:v>16.261150708869309</c:v>
                </c:pt>
                <c:pt idx="421">
                  <c:v>5.2493228484050292</c:v>
                </c:pt>
                <c:pt idx="422">
                  <c:v>-2.7625050120592505</c:v>
                </c:pt>
                <c:pt idx="423">
                  <c:v>0.22566712747641304</c:v>
                </c:pt>
                <c:pt idx="424">
                  <c:v>0.2138392670121334</c:v>
                </c:pt>
                <c:pt idx="425">
                  <c:v>11.202011406547854</c:v>
                </c:pt>
                <c:pt idx="426">
                  <c:v>-6.8098164539164259</c:v>
                </c:pt>
                <c:pt idx="427">
                  <c:v>1.1783556856192945</c:v>
                </c:pt>
                <c:pt idx="428">
                  <c:v>8.166527825154958</c:v>
                </c:pt>
                <c:pt idx="429">
                  <c:v>-3.8453000353093216</c:v>
                </c:pt>
                <c:pt idx="430">
                  <c:v>-8.8571278957736013</c:v>
                </c:pt>
                <c:pt idx="431">
                  <c:v>-5.8689557562378809</c:v>
                </c:pt>
                <c:pt idx="432">
                  <c:v>3.1192163832978395</c:v>
                </c:pt>
                <c:pt idx="433">
                  <c:v>10.107388522833503</c:v>
                </c:pt>
                <c:pt idx="434">
                  <c:v>-4.9044393376307767</c:v>
                </c:pt>
                <c:pt idx="435">
                  <c:v>5.0837328019049437</c:v>
                </c:pt>
                <c:pt idx="436">
                  <c:v>9.0719049414406641</c:v>
                </c:pt>
                <c:pt idx="437">
                  <c:v>4.0600770809763844</c:v>
                </c:pt>
                <c:pt idx="438">
                  <c:v>20.048249220512048</c:v>
                </c:pt>
                <c:pt idx="439">
                  <c:v>3.0364213600477683</c:v>
                </c:pt>
                <c:pt idx="440">
                  <c:v>-2.9754065004165682</c:v>
                </c:pt>
                <c:pt idx="441">
                  <c:v>5.0127656391191522</c:v>
                </c:pt>
                <c:pt idx="442">
                  <c:v>6.0009377786548725</c:v>
                </c:pt>
                <c:pt idx="443">
                  <c:v>-5.0108900818094639</c:v>
                </c:pt>
                <c:pt idx="444">
                  <c:v>5.9772820577262564</c:v>
                </c:pt>
                <c:pt idx="445">
                  <c:v>-12.034545802738023</c:v>
                </c:pt>
                <c:pt idx="446">
                  <c:v>11.953626336797697</c:v>
                </c:pt>
                <c:pt idx="447">
                  <c:v>-9.0582015236665825</c:v>
                </c:pt>
                <c:pt idx="448">
                  <c:v>-10.070029384130919</c:v>
                </c:pt>
                <c:pt idx="449">
                  <c:v>-4.0818572445951986</c:v>
                </c:pt>
                <c:pt idx="450">
                  <c:v>-9.3685105059478246E-2</c:v>
                </c:pt>
                <c:pt idx="451">
                  <c:v>-7.1055129655237579</c:v>
                </c:pt>
                <c:pt idx="452">
                  <c:v>-10.117340825988038</c:v>
                </c:pt>
                <c:pt idx="453">
                  <c:v>-4.129168686452374</c:v>
                </c:pt>
                <c:pt idx="454">
                  <c:v>-7.1409965469166536</c:v>
                </c:pt>
                <c:pt idx="455">
                  <c:v>3.8471755926190667</c:v>
                </c:pt>
                <c:pt idx="456">
                  <c:v>5.8353477321547871</c:v>
                </c:pt>
                <c:pt idx="457">
                  <c:v>-3.1764801283094926</c:v>
                </c:pt>
                <c:pt idx="458">
                  <c:v>-16.188307988773829</c:v>
                </c:pt>
                <c:pt idx="459">
                  <c:v>3.7998641507618913</c:v>
                </c:pt>
                <c:pt idx="460">
                  <c:v>3.7880362902976117</c:v>
                </c:pt>
                <c:pt idx="461">
                  <c:v>-7.223791570166668</c:v>
                </c:pt>
                <c:pt idx="462">
                  <c:v>-3.2356194306309476</c:v>
                </c:pt>
                <c:pt idx="463">
                  <c:v>3.7525527089047159</c:v>
                </c:pt>
                <c:pt idx="464">
                  <c:v>-6.2592751515595637</c:v>
                </c:pt>
                <c:pt idx="465">
                  <c:v>-9.2711030120238433</c:v>
                </c:pt>
                <c:pt idx="466">
                  <c:v>-13.282930872488123</c:v>
                </c:pt>
                <c:pt idx="467">
                  <c:v>14.705241267047597</c:v>
                </c:pt>
                <c:pt idx="468">
                  <c:v>-17.306586593416739</c:v>
                </c:pt>
                <c:pt idx="469">
                  <c:v>-14.318414453881019</c:v>
                </c:pt>
                <c:pt idx="470">
                  <c:v>1.6697576856547016</c:v>
                </c:pt>
                <c:pt idx="471">
                  <c:v>10.657929825190422</c:v>
                </c:pt>
                <c:pt idx="472">
                  <c:v>-10.353898035273858</c:v>
                </c:pt>
                <c:pt idx="473">
                  <c:v>17.634274104261806</c:v>
                </c:pt>
                <c:pt idx="474">
                  <c:v>-1.3775537562024738</c:v>
                </c:pt>
                <c:pt idx="475">
                  <c:v>-4.3893816166667534</c:v>
                </c:pt>
                <c:pt idx="476">
                  <c:v>-6.4012094771310331</c:v>
                </c:pt>
                <c:pt idx="477">
                  <c:v>-12.413037337595313</c:v>
                </c:pt>
                <c:pt idx="478">
                  <c:v>1.5751348019403508</c:v>
                </c:pt>
                <c:pt idx="479">
                  <c:v>4.5633069414760712</c:v>
                </c:pt>
                <c:pt idx="480">
                  <c:v>6.5514790810117915</c:v>
                </c:pt>
                <c:pt idx="481">
                  <c:v>-11.460348779452488</c:v>
                </c:pt>
                <c:pt idx="482">
                  <c:v>2.5278233600832323</c:v>
                </c:pt>
                <c:pt idx="483">
                  <c:v>-6.4840045003811042</c:v>
                </c:pt>
                <c:pt idx="484">
                  <c:v>-10.495832360845384</c:v>
                </c:pt>
                <c:pt idx="485">
                  <c:v>-5.5076602213096635</c:v>
                </c:pt>
                <c:pt idx="486">
                  <c:v>2.4805119182260569</c:v>
                </c:pt>
                <c:pt idx="487">
                  <c:v>-9.5313159422382228</c:v>
                </c:pt>
                <c:pt idx="488">
                  <c:v>6.4568561972974408</c:v>
                </c:pt>
                <c:pt idx="489">
                  <c:v>2.4450283368331611</c:v>
                </c:pt>
                <c:pt idx="490">
                  <c:v>6.4332004763688815</c:v>
                </c:pt>
                <c:pt idx="491">
                  <c:v>-17.578627384095398</c:v>
                </c:pt>
                <c:pt idx="492">
                  <c:v>1.4095447554403222</c:v>
                </c:pt>
                <c:pt idx="493">
                  <c:v>-7.6022831050240143</c:v>
                </c:pt>
                <c:pt idx="494">
                  <c:v>0.38588903451170609</c:v>
                </c:pt>
                <c:pt idx="495">
                  <c:v>5.3740611740474264</c:v>
                </c:pt>
                <c:pt idx="496">
                  <c:v>2.3622333135831468</c:v>
                </c:pt>
                <c:pt idx="497">
                  <c:v>-5.6495945468811328</c:v>
                </c:pt>
                <c:pt idx="498">
                  <c:v>-5.6614224073454693</c:v>
                </c:pt>
                <c:pt idx="499">
                  <c:v>8.3267497321902511</c:v>
                </c:pt>
                <c:pt idx="500">
                  <c:v>3.3149218717259714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  <c:min val="8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5.7320455361686916E-2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Silica!$A$12:$A$1113</c:f>
              <c:numCache>
                <c:formatCode>General</c:formatCode>
                <c:ptCount val="1102"/>
                <c:pt idx="0">
                  <c:v>1120</c:v>
                </c:pt>
                <c:pt idx="1">
                  <c:v>1120.05</c:v>
                </c:pt>
                <c:pt idx="2">
                  <c:v>1120.0999999999999</c:v>
                </c:pt>
                <c:pt idx="3">
                  <c:v>1120.1500000000001</c:v>
                </c:pt>
                <c:pt idx="4">
                  <c:v>1120.2</c:v>
                </c:pt>
                <c:pt idx="5">
                  <c:v>1120.25</c:v>
                </c:pt>
                <c:pt idx="6">
                  <c:v>1120.3</c:v>
                </c:pt>
                <c:pt idx="7">
                  <c:v>1120.3499999999999</c:v>
                </c:pt>
                <c:pt idx="8">
                  <c:v>1120.4000000000001</c:v>
                </c:pt>
                <c:pt idx="9">
                  <c:v>1120.45</c:v>
                </c:pt>
                <c:pt idx="10">
                  <c:v>1120.5</c:v>
                </c:pt>
                <c:pt idx="11">
                  <c:v>1120.55</c:v>
                </c:pt>
                <c:pt idx="12">
                  <c:v>1120.5999999999999</c:v>
                </c:pt>
                <c:pt idx="13">
                  <c:v>1120.6500000000001</c:v>
                </c:pt>
                <c:pt idx="14">
                  <c:v>1120.7</c:v>
                </c:pt>
                <c:pt idx="15">
                  <c:v>1120.75</c:v>
                </c:pt>
                <c:pt idx="16">
                  <c:v>1120.8</c:v>
                </c:pt>
                <c:pt idx="17">
                  <c:v>1120.8499999999999</c:v>
                </c:pt>
                <c:pt idx="18">
                  <c:v>1120.9000000000001</c:v>
                </c:pt>
                <c:pt idx="19">
                  <c:v>1120.95</c:v>
                </c:pt>
                <c:pt idx="20">
                  <c:v>1121</c:v>
                </c:pt>
                <c:pt idx="21">
                  <c:v>1121.05</c:v>
                </c:pt>
                <c:pt idx="22">
                  <c:v>1121.0999999999999</c:v>
                </c:pt>
                <c:pt idx="23">
                  <c:v>1121.1500000000001</c:v>
                </c:pt>
                <c:pt idx="24">
                  <c:v>1121.2</c:v>
                </c:pt>
                <c:pt idx="25">
                  <c:v>1121.25</c:v>
                </c:pt>
                <c:pt idx="26">
                  <c:v>1121.3</c:v>
                </c:pt>
                <c:pt idx="27">
                  <c:v>1121.3499999999999</c:v>
                </c:pt>
                <c:pt idx="28">
                  <c:v>1121.4000000000001</c:v>
                </c:pt>
                <c:pt idx="29">
                  <c:v>1121.45</c:v>
                </c:pt>
                <c:pt idx="30">
                  <c:v>1121.5</c:v>
                </c:pt>
                <c:pt idx="31">
                  <c:v>1121.55</c:v>
                </c:pt>
                <c:pt idx="32">
                  <c:v>1121.5999999999999</c:v>
                </c:pt>
                <c:pt idx="33">
                  <c:v>1121.6500000000001</c:v>
                </c:pt>
                <c:pt idx="34">
                  <c:v>1121.7</c:v>
                </c:pt>
                <c:pt idx="35">
                  <c:v>1121.75</c:v>
                </c:pt>
                <c:pt idx="36">
                  <c:v>1121.8</c:v>
                </c:pt>
                <c:pt idx="37">
                  <c:v>1121.8499999999999</c:v>
                </c:pt>
                <c:pt idx="38">
                  <c:v>1121.9000000000001</c:v>
                </c:pt>
                <c:pt idx="39">
                  <c:v>1121.95</c:v>
                </c:pt>
                <c:pt idx="40">
                  <c:v>1122</c:v>
                </c:pt>
                <c:pt idx="41">
                  <c:v>1122.05</c:v>
                </c:pt>
                <c:pt idx="42">
                  <c:v>1122.0999999999999</c:v>
                </c:pt>
                <c:pt idx="43">
                  <c:v>1122.1500000000001</c:v>
                </c:pt>
                <c:pt idx="44">
                  <c:v>1122.2</c:v>
                </c:pt>
                <c:pt idx="45">
                  <c:v>1122.25</c:v>
                </c:pt>
                <c:pt idx="46">
                  <c:v>1122.3</c:v>
                </c:pt>
                <c:pt idx="47">
                  <c:v>1122.3499999999999</c:v>
                </c:pt>
                <c:pt idx="48">
                  <c:v>1122.4000000000001</c:v>
                </c:pt>
                <c:pt idx="49">
                  <c:v>1122.45</c:v>
                </c:pt>
                <c:pt idx="50">
                  <c:v>1122.5</c:v>
                </c:pt>
                <c:pt idx="51">
                  <c:v>1122.55</c:v>
                </c:pt>
                <c:pt idx="52">
                  <c:v>1122.5999999999999</c:v>
                </c:pt>
                <c:pt idx="53">
                  <c:v>1122.6500000000001</c:v>
                </c:pt>
                <c:pt idx="54">
                  <c:v>1122.7</c:v>
                </c:pt>
                <c:pt idx="55">
                  <c:v>1122.75</c:v>
                </c:pt>
                <c:pt idx="56">
                  <c:v>1122.8</c:v>
                </c:pt>
                <c:pt idx="57">
                  <c:v>1122.8499999999999</c:v>
                </c:pt>
                <c:pt idx="58">
                  <c:v>1122.9000000000001</c:v>
                </c:pt>
                <c:pt idx="59">
                  <c:v>1122.95</c:v>
                </c:pt>
                <c:pt idx="60">
                  <c:v>1123</c:v>
                </c:pt>
                <c:pt idx="61">
                  <c:v>1123.05</c:v>
                </c:pt>
                <c:pt idx="62">
                  <c:v>1123.0999999999999</c:v>
                </c:pt>
                <c:pt idx="63">
                  <c:v>1123.1500000000001</c:v>
                </c:pt>
                <c:pt idx="64">
                  <c:v>1123.2</c:v>
                </c:pt>
                <c:pt idx="65">
                  <c:v>1123.25</c:v>
                </c:pt>
                <c:pt idx="66">
                  <c:v>1123.3</c:v>
                </c:pt>
                <c:pt idx="67">
                  <c:v>1123.3499999999999</c:v>
                </c:pt>
                <c:pt idx="68">
                  <c:v>1123.4000000000001</c:v>
                </c:pt>
                <c:pt idx="69">
                  <c:v>1123.45</c:v>
                </c:pt>
                <c:pt idx="70">
                  <c:v>1123.5</c:v>
                </c:pt>
                <c:pt idx="71">
                  <c:v>1123.55</c:v>
                </c:pt>
                <c:pt idx="72">
                  <c:v>1123.5999999999999</c:v>
                </c:pt>
                <c:pt idx="73">
                  <c:v>1123.6500000000001</c:v>
                </c:pt>
                <c:pt idx="74">
                  <c:v>1123.7</c:v>
                </c:pt>
                <c:pt idx="75">
                  <c:v>1123.75</c:v>
                </c:pt>
                <c:pt idx="76">
                  <c:v>1123.8</c:v>
                </c:pt>
                <c:pt idx="77">
                  <c:v>1123.8499999999999</c:v>
                </c:pt>
                <c:pt idx="78">
                  <c:v>1123.9000000000001</c:v>
                </c:pt>
                <c:pt idx="79">
                  <c:v>1123.95</c:v>
                </c:pt>
                <c:pt idx="80">
                  <c:v>1124</c:v>
                </c:pt>
                <c:pt idx="81">
                  <c:v>1124.05</c:v>
                </c:pt>
                <c:pt idx="82">
                  <c:v>1124.0999999999999</c:v>
                </c:pt>
                <c:pt idx="83">
                  <c:v>1124.1500000000001</c:v>
                </c:pt>
                <c:pt idx="84">
                  <c:v>1124.2</c:v>
                </c:pt>
                <c:pt idx="85">
                  <c:v>1124.25</c:v>
                </c:pt>
                <c:pt idx="86">
                  <c:v>1124.3</c:v>
                </c:pt>
                <c:pt idx="87">
                  <c:v>1124.3499999999999</c:v>
                </c:pt>
                <c:pt idx="88">
                  <c:v>1124.4000000000001</c:v>
                </c:pt>
                <c:pt idx="89">
                  <c:v>1124.45</c:v>
                </c:pt>
                <c:pt idx="90">
                  <c:v>1124.5</c:v>
                </c:pt>
                <c:pt idx="91">
                  <c:v>1124.55</c:v>
                </c:pt>
                <c:pt idx="92">
                  <c:v>1124.5999999999999</c:v>
                </c:pt>
                <c:pt idx="93">
                  <c:v>1124.6500000000001</c:v>
                </c:pt>
                <c:pt idx="94">
                  <c:v>1124.7</c:v>
                </c:pt>
                <c:pt idx="95">
                  <c:v>1124.75</c:v>
                </c:pt>
                <c:pt idx="96">
                  <c:v>1124.8</c:v>
                </c:pt>
                <c:pt idx="97">
                  <c:v>1124.8499999999999</c:v>
                </c:pt>
                <c:pt idx="98">
                  <c:v>1124.9000000000001</c:v>
                </c:pt>
                <c:pt idx="99">
                  <c:v>1124.95</c:v>
                </c:pt>
                <c:pt idx="100">
                  <c:v>1125</c:v>
                </c:pt>
                <c:pt idx="101">
                  <c:v>1125.05</c:v>
                </c:pt>
                <c:pt idx="102">
                  <c:v>1125.0999999999999</c:v>
                </c:pt>
                <c:pt idx="103">
                  <c:v>1125.1500000000001</c:v>
                </c:pt>
                <c:pt idx="104">
                  <c:v>1125.2</c:v>
                </c:pt>
                <c:pt idx="105">
                  <c:v>1125.25</c:v>
                </c:pt>
                <c:pt idx="106">
                  <c:v>1125.3</c:v>
                </c:pt>
                <c:pt idx="107">
                  <c:v>1125.3499999999999</c:v>
                </c:pt>
                <c:pt idx="108">
                  <c:v>1125.4000000000001</c:v>
                </c:pt>
                <c:pt idx="109">
                  <c:v>1125.45</c:v>
                </c:pt>
                <c:pt idx="110">
                  <c:v>1125.49999999999</c:v>
                </c:pt>
                <c:pt idx="111">
                  <c:v>1125.54999999999</c:v>
                </c:pt>
                <c:pt idx="112">
                  <c:v>1125.5999999999899</c:v>
                </c:pt>
                <c:pt idx="113">
                  <c:v>1125.6499999999901</c:v>
                </c:pt>
                <c:pt idx="114">
                  <c:v>1125.69999999999</c:v>
                </c:pt>
                <c:pt idx="115">
                  <c:v>1125.74999999999</c:v>
                </c:pt>
                <c:pt idx="116">
                  <c:v>1125.79999999999</c:v>
                </c:pt>
                <c:pt idx="117">
                  <c:v>1125.8499999999899</c:v>
                </c:pt>
                <c:pt idx="118">
                  <c:v>1125.8999999999901</c:v>
                </c:pt>
                <c:pt idx="119">
                  <c:v>1125.94999999999</c:v>
                </c:pt>
                <c:pt idx="120">
                  <c:v>1125.99999999999</c:v>
                </c:pt>
                <c:pt idx="121">
                  <c:v>1126.04999999999</c:v>
                </c:pt>
                <c:pt idx="122">
                  <c:v>1126.0999999999899</c:v>
                </c:pt>
                <c:pt idx="123">
                  <c:v>1126.1499999999901</c:v>
                </c:pt>
                <c:pt idx="124">
                  <c:v>1126.19999999999</c:v>
                </c:pt>
                <c:pt idx="125">
                  <c:v>1126.24999999999</c:v>
                </c:pt>
                <c:pt idx="126">
                  <c:v>1126.29999999999</c:v>
                </c:pt>
                <c:pt idx="127">
                  <c:v>1126.3499999999899</c:v>
                </c:pt>
                <c:pt idx="128">
                  <c:v>1126.3999999999901</c:v>
                </c:pt>
                <c:pt idx="129">
                  <c:v>1126.44999999999</c:v>
                </c:pt>
                <c:pt idx="130">
                  <c:v>1126.49999999999</c:v>
                </c:pt>
                <c:pt idx="131">
                  <c:v>1126.54999999999</c:v>
                </c:pt>
                <c:pt idx="132">
                  <c:v>1126.5999999999899</c:v>
                </c:pt>
                <c:pt idx="133">
                  <c:v>1126.6499999999901</c:v>
                </c:pt>
                <c:pt idx="134">
                  <c:v>1126.69999999999</c:v>
                </c:pt>
                <c:pt idx="135">
                  <c:v>1126.74999999999</c:v>
                </c:pt>
                <c:pt idx="136">
                  <c:v>1126.79999999999</c:v>
                </c:pt>
                <c:pt idx="137">
                  <c:v>1126.8499999999899</c:v>
                </c:pt>
                <c:pt idx="138">
                  <c:v>1126.8999999999901</c:v>
                </c:pt>
                <c:pt idx="139">
                  <c:v>1126.94999999999</c:v>
                </c:pt>
                <c:pt idx="140">
                  <c:v>1126.99999999999</c:v>
                </c:pt>
                <c:pt idx="141">
                  <c:v>1127.04999999999</c:v>
                </c:pt>
                <c:pt idx="142">
                  <c:v>1127.0999999999899</c:v>
                </c:pt>
                <c:pt idx="143">
                  <c:v>1127.1499999999901</c:v>
                </c:pt>
                <c:pt idx="144">
                  <c:v>1127.19999999999</c:v>
                </c:pt>
                <c:pt idx="145">
                  <c:v>1127.24999999999</c:v>
                </c:pt>
                <c:pt idx="146">
                  <c:v>1127.29999999999</c:v>
                </c:pt>
                <c:pt idx="147">
                  <c:v>1127.3499999999899</c:v>
                </c:pt>
                <c:pt idx="148">
                  <c:v>1127.3999999999901</c:v>
                </c:pt>
                <c:pt idx="149">
                  <c:v>1127.44999999999</c:v>
                </c:pt>
                <c:pt idx="150">
                  <c:v>1127.49999999999</c:v>
                </c:pt>
                <c:pt idx="151">
                  <c:v>1127.54999999999</c:v>
                </c:pt>
                <c:pt idx="152">
                  <c:v>1127.5999999999899</c:v>
                </c:pt>
                <c:pt idx="153">
                  <c:v>1127.6499999999901</c:v>
                </c:pt>
                <c:pt idx="154">
                  <c:v>1127.69999999999</c:v>
                </c:pt>
                <c:pt idx="155">
                  <c:v>1127.74999999999</c:v>
                </c:pt>
                <c:pt idx="156">
                  <c:v>1127.79999999999</c:v>
                </c:pt>
                <c:pt idx="157">
                  <c:v>1127.8499999999899</c:v>
                </c:pt>
                <c:pt idx="158">
                  <c:v>1127.8999999999901</c:v>
                </c:pt>
                <c:pt idx="159">
                  <c:v>1127.94999999999</c:v>
                </c:pt>
                <c:pt idx="160">
                  <c:v>1127.99999999999</c:v>
                </c:pt>
                <c:pt idx="161">
                  <c:v>1128.04999999999</c:v>
                </c:pt>
                <c:pt idx="162">
                  <c:v>1128.0999999999899</c:v>
                </c:pt>
                <c:pt idx="163">
                  <c:v>1128.1499999999901</c:v>
                </c:pt>
                <c:pt idx="164">
                  <c:v>1128.19999999999</c:v>
                </c:pt>
                <c:pt idx="165">
                  <c:v>1128.24999999999</c:v>
                </c:pt>
                <c:pt idx="166">
                  <c:v>1128.29999999999</c:v>
                </c:pt>
                <c:pt idx="167">
                  <c:v>1128.3499999999899</c:v>
                </c:pt>
                <c:pt idx="168">
                  <c:v>1128.3999999999901</c:v>
                </c:pt>
                <c:pt idx="169">
                  <c:v>1128.44999999999</c:v>
                </c:pt>
                <c:pt idx="170">
                  <c:v>1128.49999999999</c:v>
                </c:pt>
                <c:pt idx="171">
                  <c:v>1128.54999999999</c:v>
                </c:pt>
                <c:pt idx="172">
                  <c:v>1128.5999999999899</c:v>
                </c:pt>
                <c:pt idx="173">
                  <c:v>1128.6499999999901</c:v>
                </c:pt>
                <c:pt idx="174">
                  <c:v>1128.69999999999</c:v>
                </c:pt>
                <c:pt idx="175">
                  <c:v>1128.74999999999</c:v>
                </c:pt>
                <c:pt idx="176">
                  <c:v>1128.79999999999</c:v>
                </c:pt>
                <c:pt idx="177">
                  <c:v>1128.8499999999899</c:v>
                </c:pt>
                <c:pt idx="178">
                  <c:v>1128.8999999999901</c:v>
                </c:pt>
                <c:pt idx="179">
                  <c:v>1128.94999999999</c:v>
                </c:pt>
                <c:pt idx="180">
                  <c:v>1128.99999999999</c:v>
                </c:pt>
                <c:pt idx="181">
                  <c:v>1129.04999999999</c:v>
                </c:pt>
                <c:pt idx="182">
                  <c:v>1129.0999999999899</c:v>
                </c:pt>
                <c:pt idx="183">
                  <c:v>1129.1499999999901</c:v>
                </c:pt>
                <c:pt idx="184">
                  <c:v>1129.19999999999</c:v>
                </c:pt>
                <c:pt idx="185">
                  <c:v>1129.24999999999</c:v>
                </c:pt>
                <c:pt idx="186">
                  <c:v>1129.29999999999</c:v>
                </c:pt>
                <c:pt idx="187">
                  <c:v>1129.3499999999899</c:v>
                </c:pt>
                <c:pt idx="188">
                  <c:v>1129.3999999999901</c:v>
                </c:pt>
                <c:pt idx="189">
                  <c:v>1129.44999999999</c:v>
                </c:pt>
                <c:pt idx="190">
                  <c:v>1129.49999999999</c:v>
                </c:pt>
                <c:pt idx="191">
                  <c:v>1129.54999999999</c:v>
                </c:pt>
                <c:pt idx="192">
                  <c:v>1129.5999999999899</c:v>
                </c:pt>
                <c:pt idx="193">
                  <c:v>1129.6499999999901</c:v>
                </c:pt>
                <c:pt idx="194">
                  <c:v>1129.69999999999</c:v>
                </c:pt>
                <c:pt idx="195">
                  <c:v>1129.74999999999</c:v>
                </c:pt>
                <c:pt idx="196">
                  <c:v>1129.79999999999</c:v>
                </c:pt>
                <c:pt idx="197">
                  <c:v>1129.8499999999899</c:v>
                </c:pt>
                <c:pt idx="198">
                  <c:v>1129.8999999999901</c:v>
                </c:pt>
                <c:pt idx="199">
                  <c:v>1129.94999999999</c:v>
                </c:pt>
                <c:pt idx="200">
                  <c:v>1129.99999999999</c:v>
                </c:pt>
                <c:pt idx="201">
                  <c:v>1130.04999999999</c:v>
                </c:pt>
                <c:pt idx="202">
                  <c:v>1130.0999999999899</c:v>
                </c:pt>
                <c:pt idx="203">
                  <c:v>1130.1499999999901</c:v>
                </c:pt>
                <c:pt idx="204">
                  <c:v>1130.19999999999</c:v>
                </c:pt>
                <c:pt idx="205">
                  <c:v>1130.24999999999</c:v>
                </c:pt>
                <c:pt idx="206">
                  <c:v>1130.29999999999</c:v>
                </c:pt>
                <c:pt idx="207">
                  <c:v>1130.3499999999899</c:v>
                </c:pt>
                <c:pt idx="208">
                  <c:v>1130.3999999999901</c:v>
                </c:pt>
                <c:pt idx="209">
                  <c:v>1130.44999999999</c:v>
                </c:pt>
                <c:pt idx="210">
                  <c:v>1130.49999999999</c:v>
                </c:pt>
                <c:pt idx="211">
                  <c:v>1130.54999999999</c:v>
                </c:pt>
                <c:pt idx="212">
                  <c:v>1130.5999999999899</c:v>
                </c:pt>
                <c:pt idx="213">
                  <c:v>1130.6499999999901</c:v>
                </c:pt>
                <c:pt idx="214">
                  <c:v>1130.69999999999</c:v>
                </c:pt>
                <c:pt idx="215">
                  <c:v>1130.74999999999</c:v>
                </c:pt>
                <c:pt idx="216">
                  <c:v>1130.79999999999</c:v>
                </c:pt>
                <c:pt idx="217">
                  <c:v>1130.8499999999899</c:v>
                </c:pt>
                <c:pt idx="218">
                  <c:v>1130.8999999999901</c:v>
                </c:pt>
                <c:pt idx="219">
                  <c:v>1130.94999999999</c:v>
                </c:pt>
                <c:pt idx="220">
                  <c:v>1130.99999999999</c:v>
                </c:pt>
                <c:pt idx="221">
                  <c:v>1131.04999999999</c:v>
                </c:pt>
                <c:pt idx="222">
                  <c:v>1131.0999999999899</c:v>
                </c:pt>
                <c:pt idx="223">
                  <c:v>1131.1499999999901</c:v>
                </c:pt>
                <c:pt idx="224">
                  <c:v>1131.19999999999</c:v>
                </c:pt>
                <c:pt idx="225">
                  <c:v>1131.24999999999</c:v>
                </c:pt>
                <c:pt idx="226">
                  <c:v>1131.29999999999</c:v>
                </c:pt>
                <c:pt idx="227">
                  <c:v>1131.3499999999899</c:v>
                </c:pt>
                <c:pt idx="228">
                  <c:v>1131.3999999999901</c:v>
                </c:pt>
                <c:pt idx="229">
                  <c:v>1131.44999999999</c:v>
                </c:pt>
                <c:pt idx="230">
                  <c:v>1131.49999999999</c:v>
                </c:pt>
                <c:pt idx="231">
                  <c:v>1131.54999999999</c:v>
                </c:pt>
                <c:pt idx="232">
                  <c:v>1131.5999999999899</c:v>
                </c:pt>
                <c:pt idx="233">
                  <c:v>1131.6499999999901</c:v>
                </c:pt>
                <c:pt idx="234">
                  <c:v>1131.69999999999</c:v>
                </c:pt>
                <c:pt idx="235">
                  <c:v>1131.74999999999</c:v>
                </c:pt>
                <c:pt idx="236">
                  <c:v>1131.79999999999</c:v>
                </c:pt>
                <c:pt idx="237">
                  <c:v>1131.8499999999899</c:v>
                </c:pt>
                <c:pt idx="238">
                  <c:v>1131.8999999999901</c:v>
                </c:pt>
                <c:pt idx="239">
                  <c:v>1131.94999999999</c:v>
                </c:pt>
                <c:pt idx="240">
                  <c:v>1131.99999999999</c:v>
                </c:pt>
                <c:pt idx="241">
                  <c:v>1132.04999999999</c:v>
                </c:pt>
                <c:pt idx="242">
                  <c:v>1132.0999999999899</c:v>
                </c:pt>
                <c:pt idx="243">
                  <c:v>1132.1499999999901</c:v>
                </c:pt>
                <c:pt idx="244">
                  <c:v>1132.19999999999</c:v>
                </c:pt>
                <c:pt idx="245">
                  <c:v>1132.24999999999</c:v>
                </c:pt>
                <c:pt idx="246">
                  <c:v>1132.29999999999</c:v>
                </c:pt>
                <c:pt idx="247">
                  <c:v>1132.3499999999899</c:v>
                </c:pt>
                <c:pt idx="248">
                  <c:v>1132.3999999999901</c:v>
                </c:pt>
                <c:pt idx="249">
                  <c:v>1132.44999999999</c:v>
                </c:pt>
                <c:pt idx="250">
                  <c:v>1132.49999999999</c:v>
                </c:pt>
                <c:pt idx="251">
                  <c:v>1132.54999999999</c:v>
                </c:pt>
                <c:pt idx="252">
                  <c:v>1132.5999999999899</c:v>
                </c:pt>
                <c:pt idx="253">
                  <c:v>1132.6499999999901</c:v>
                </c:pt>
                <c:pt idx="254">
                  <c:v>1132.69999999999</c:v>
                </c:pt>
                <c:pt idx="255">
                  <c:v>1132.74999999999</c:v>
                </c:pt>
                <c:pt idx="256">
                  <c:v>1132.79999999999</c:v>
                </c:pt>
                <c:pt idx="257">
                  <c:v>1132.8499999999899</c:v>
                </c:pt>
                <c:pt idx="258">
                  <c:v>1132.8999999999901</c:v>
                </c:pt>
                <c:pt idx="259">
                  <c:v>1132.94999999999</c:v>
                </c:pt>
                <c:pt idx="260">
                  <c:v>1132.99999999999</c:v>
                </c:pt>
                <c:pt idx="261">
                  <c:v>1133.04999999999</c:v>
                </c:pt>
                <c:pt idx="262">
                  <c:v>1133.0999999999899</c:v>
                </c:pt>
                <c:pt idx="263">
                  <c:v>1133.1499999999901</c:v>
                </c:pt>
                <c:pt idx="264">
                  <c:v>1133.19999999999</c:v>
                </c:pt>
                <c:pt idx="265">
                  <c:v>1133.24999999999</c:v>
                </c:pt>
                <c:pt idx="266">
                  <c:v>1133.29999999999</c:v>
                </c:pt>
                <c:pt idx="267">
                  <c:v>1133.3499999999899</c:v>
                </c:pt>
                <c:pt idx="268">
                  <c:v>1133.3999999999901</c:v>
                </c:pt>
                <c:pt idx="269">
                  <c:v>1133.44999999999</c:v>
                </c:pt>
                <c:pt idx="270">
                  <c:v>1133.49999999999</c:v>
                </c:pt>
                <c:pt idx="271">
                  <c:v>1133.54999999999</c:v>
                </c:pt>
                <c:pt idx="272">
                  <c:v>1133.5999999999899</c:v>
                </c:pt>
                <c:pt idx="273">
                  <c:v>1133.6499999999901</c:v>
                </c:pt>
                <c:pt idx="274">
                  <c:v>1133.69999999999</c:v>
                </c:pt>
                <c:pt idx="275">
                  <c:v>1133.74999999999</c:v>
                </c:pt>
                <c:pt idx="276">
                  <c:v>1133.79999999999</c:v>
                </c:pt>
                <c:pt idx="277">
                  <c:v>1133.8499999999899</c:v>
                </c:pt>
                <c:pt idx="278">
                  <c:v>1133.8999999999901</c:v>
                </c:pt>
                <c:pt idx="279">
                  <c:v>1133.94999999999</c:v>
                </c:pt>
                <c:pt idx="280">
                  <c:v>1133.99999999999</c:v>
                </c:pt>
                <c:pt idx="281">
                  <c:v>1134.04999999999</c:v>
                </c:pt>
                <c:pt idx="282">
                  <c:v>1134.0999999999899</c:v>
                </c:pt>
                <c:pt idx="283">
                  <c:v>1134.1499999999901</c:v>
                </c:pt>
                <c:pt idx="284">
                  <c:v>1134.19999999999</c:v>
                </c:pt>
                <c:pt idx="285">
                  <c:v>1134.24999999999</c:v>
                </c:pt>
                <c:pt idx="286">
                  <c:v>1134.29999999999</c:v>
                </c:pt>
                <c:pt idx="287">
                  <c:v>1134.3499999999899</c:v>
                </c:pt>
                <c:pt idx="288">
                  <c:v>1134.3999999999901</c:v>
                </c:pt>
                <c:pt idx="289">
                  <c:v>1134.44999999999</c:v>
                </c:pt>
                <c:pt idx="290">
                  <c:v>1134.49999999999</c:v>
                </c:pt>
                <c:pt idx="291">
                  <c:v>1134.54999999999</c:v>
                </c:pt>
                <c:pt idx="292">
                  <c:v>1134.5999999999899</c:v>
                </c:pt>
                <c:pt idx="293">
                  <c:v>1134.6499999999901</c:v>
                </c:pt>
                <c:pt idx="294">
                  <c:v>1134.69999999999</c:v>
                </c:pt>
                <c:pt idx="295">
                  <c:v>1134.74999999999</c:v>
                </c:pt>
                <c:pt idx="296">
                  <c:v>1134.79999999999</c:v>
                </c:pt>
                <c:pt idx="297">
                  <c:v>1134.8499999999899</c:v>
                </c:pt>
                <c:pt idx="298">
                  <c:v>1134.8999999999901</c:v>
                </c:pt>
                <c:pt idx="299">
                  <c:v>1134.94999999999</c:v>
                </c:pt>
                <c:pt idx="300">
                  <c:v>1134.99999999999</c:v>
                </c:pt>
                <c:pt idx="301">
                  <c:v>1135.04999999999</c:v>
                </c:pt>
                <c:pt idx="302">
                  <c:v>1135.0999999999899</c:v>
                </c:pt>
                <c:pt idx="303">
                  <c:v>1135.1499999999901</c:v>
                </c:pt>
                <c:pt idx="304">
                  <c:v>1135.19999999999</c:v>
                </c:pt>
                <c:pt idx="305">
                  <c:v>1135.24999999999</c:v>
                </c:pt>
                <c:pt idx="306">
                  <c:v>1135.29999999999</c:v>
                </c:pt>
                <c:pt idx="307">
                  <c:v>1135.3499999999899</c:v>
                </c:pt>
                <c:pt idx="308">
                  <c:v>1135.3999999999901</c:v>
                </c:pt>
                <c:pt idx="309">
                  <c:v>1135.44999999999</c:v>
                </c:pt>
                <c:pt idx="310">
                  <c:v>1135.49999999999</c:v>
                </c:pt>
                <c:pt idx="311">
                  <c:v>1135.54999999999</c:v>
                </c:pt>
                <c:pt idx="312">
                  <c:v>1135.5999999999899</c:v>
                </c:pt>
                <c:pt idx="313">
                  <c:v>1135.6499999999901</c:v>
                </c:pt>
                <c:pt idx="314">
                  <c:v>1135.69999999999</c:v>
                </c:pt>
                <c:pt idx="315">
                  <c:v>1135.74999999999</c:v>
                </c:pt>
                <c:pt idx="316">
                  <c:v>1135.79999999999</c:v>
                </c:pt>
                <c:pt idx="317">
                  <c:v>1135.8499999999899</c:v>
                </c:pt>
                <c:pt idx="318">
                  <c:v>1135.8999999999901</c:v>
                </c:pt>
                <c:pt idx="319">
                  <c:v>1135.94999999999</c:v>
                </c:pt>
                <c:pt idx="320">
                  <c:v>1135.99999999999</c:v>
                </c:pt>
                <c:pt idx="321">
                  <c:v>1136.04999999999</c:v>
                </c:pt>
                <c:pt idx="322">
                  <c:v>1136.0999999999899</c:v>
                </c:pt>
                <c:pt idx="323">
                  <c:v>1136.1499999999901</c:v>
                </c:pt>
                <c:pt idx="324">
                  <c:v>1136.19999999999</c:v>
                </c:pt>
                <c:pt idx="325">
                  <c:v>1136.24999999999</c:v>
                </c:pt>
                <c:pt idx="326">
                  <c:v>1136.29999999999</c:v>
                </c:pt>
                <c:pt idx="327">
                  <c:v>1136.3499999999899</c:v>
                </c:pt>
                <c:pt idx="328">
                  <c:v>1136.3999999999901</c:v>
                </c:pt>
                <c:pt idx="329">
                  <c:v>1136.44999999999</c:v>
                </c:pt>
                <c:pt idx="330">
                  <c:v>1136.49999999998</c:v>
                </c:pt>
                <c:pt idx="331">
                  <c:v>1136.5499999999799</c:v>
                </c:pt>
                <c:pt idx="332">
                  <c:v>1136.5999999999799</c:v>
                </c:pt>
                <c:pt idx="333">
                  <c:v>1136.6499999999801</c:v>
                </c:pt>
                <c:pt idx="334">
                  <c:v>1136.69999999998</c:v>
                </c:pt>
                <c:pt idx="335">
                  <c:v>1136.74999999998</c:v>
                </c:pt>
                <c:pt idx="336">
                  <c:v>1136.7999999999799</c:v>
                </c:pt>
                <c:pt idx="337">
                  <c:v>1136.8499999999799</c:v>
                </c:pt>
                <c:pt idx="338">
                  <c:v>1136.8999999999801</c:v>
                </c:pt>
                <c:pt idx="339">
                  <c:v>1136.94999999998</c:v>
                </c:pt>
                <c:pt idx="340">
                  <c:v>1136.99999999998</c:v>
                </c:pt>
                <c:pt idx="341">
                  <c:v>1137.0499999999799</c:v>
                </c:pt>
                <c:pt idx="342">
                  <c:v>1137.0999999999799</c:v>
                </c:pt>
                <c:pt idx="343">
                  <c:v>1137.1499999999801</c:v>
                </c:pt>
                <c:pt idx="344">
                  <c:v>1137.19999999998</c:v>
                </c:pt>
                <c:pt idx="345">
                  <c:v>1137.24999999998</c:v>
                </c:pt>
                <c:pt idx="346">
                  <c:v>1137.2999999999799</c:v>
                </c:pt>
                <c:pt idx="347">
                  <c:v>1137.3499999999799</c:v>
                </c:pt>
                <c:pt idx="348">
                  <c:v>1137.3999999999801</c:v>
                </c:pt>
                <c:pt idx="349">
                  <c:v>1137.44999999998</c:v>
                </c:pt>
                <c:pt idx="350">
                  <c:v>1137.49999999998</c:v>
                </c:pt>
                <c:pt idx="351">
                  <c:v>1137.5499999999799</c:v>
                </c:pt>
                <c:pt idx="352">
                  <c:v>1137.5999999999799</c:v>
                </c:pt>
                <c:pt idx="353">
                  <c:v>1137.6499999999801</c:v>
                </c:pt>
                <c:pt idx="354">
                  <c:v>1137.69999999998</c:v>
                </c:pt>
                <c:pt idx="355">
                  <c:v>1137.74999999998</c:v>
                </c:pt>
                <c:pt idx="356">
                  <c:v>1137.7999999999799</c:v>
                </c:pt>
                <c:pt idx="357">
                  <c:v>1137.8499999999799</c:v>
                </c:pt>
                <c:pt idx="358">
                  <c:v>1137.8999999999801</c:v>
                </c:pt>
                <c:pt idx="359">
                  <c:v>1137.94999999998</c:v>
                </c:pt>
                <c:pt idx="360">
                  <c:v>1137.99999999998</c:v>
                </c:pt>
                <c:pt idx="361">
                  <c:v>1138.0499999999799</c:v>
                </c:pt>
                <c:pt idx="362">
                  <c:v>1138.0999999999799</c:v>
                </c:pt>
                <c:pt idx="363">
                  <c:v>1138.1499999999801</c:v>
                </c:pt>
                <c:pt idx="364">
                  <c:v>1138.19999999998</c:v>
                </c:pt>
                <c:pt idx="365">
                  <c:v>1138.24999999998</c:v>
                </c:pt>
                <c:pt idx="366">
                  <c:v>1138.2999999999799</c:v>
                </c:pt>
                <c:pt idx="367">
                  <c:v>1138.3499999999799</c:v>
                </c:pt>
                <c:pt idx="368">
                  <c:v>1138.3999999999801</c:v>
                </c:pt>
                <c:pt idx="369">
                  <c:v>1138.44999999998</c:v>
                </c:pt>
                <c:pt idx="370">
                  <c:v>1138.49999999998</c:v>
                </c:pt>
                <c:pt idx="371">
                  <c:v>1138.5499999999799</c:v>
                </c:pt>
                <c:pt idx="372">
                  <c:v>1138.5999999999799</c:v>
                </c:pt>
                <c:pt idx="373">
                  <c:v>1138.6499999999801</c:v>
                </c:pt>
                <c:pt idx="374">
                  <c:v>1138.69999999998</c:v>
                </c:pt>
                <c:pt idx="375">
                  <c:v>1138.74999999998</c:v>
                </c:pt>
                <c:pt idx="376">
                  <c:v>1138.7999999999799</c:v>
                </c:pt>
                <c:pt idx="377">
                  <c:v>1138.8499999999799</c:v>
                </c:pt>
                <c:pt idx="378">
                  <c:v>1138.8999999999801</c:v>
                </c:pt>
                <c:pt idx="379">
                  <c:v>1138.94999999998</c:v>
                </c:pt>
                <c:pt idx="380">
                  <c:v>1138.99999999998</c:v>
                </c:pt>
                <c:pt idx="381">
                  <c:v>1139.0499999999799</c:v>
                </c:pt>
                <c:pt idx="382">
                  <c:v>1139.0999999999799</c:v>
                </c:pt>
                <c:pt idx="383">
                  <c:v>1139.1499999999801</c:v>
                </c:pt>
                <c:pt idx="384">
                  <c:v>1139.19999999998</c:v>
                </c:pt>
                <c:pt idx="385">
                  <c:v>1139.24999999998</c:v>
                </c:pt>
                <c:pt idx="386">
                  <c:v>1139.2999999999799</c:v>
                </c:pt>
                <c:pt idx="387">
                  <c:v>1139.3499999999799</c:v>
                </c:pt>
                <c:pt idx="388">
                  <c:v>1139.3999999999801</c:v>
                </c:pt>
                <c:pt idx="389">
                  <c:v>1139.44999999998</c:v>
                </c:pt>
                <c:pt idx="390">
                  <c:v>1139.49999999998</c:v>
                </c:pt>
                <c:pt idx="391">
                  <c:v>1139.5499999999799</c:v>
                </c:pt>
                <c:pt idx="392">
                  <c:v>1139.5999999999799</c:v>
                </c:pt>
                <c:pt idx="393">
                  <c:v>1139.6499999999801</c:v>
                </c:pt>
                <c:pt idx="394">
                  <c:v>1139.69999999998</c:v>
                </c:pt>
                <c:pt idx="395">
                  <c:v>1139.74999999998</c:v>
                </c:pt>
                <c:pt idx="396">
                  <c:v>1139.7999999999799</c:v>
                </c:pt>
                <c:pt idx="397">
                  <c:v>1139.8499999999799</c:v>
                </c:pt>
                <c:pt idx="398">
                  <c:v>1139.8999999999801</c:v>
                </c:pt>
                <c:pt idx="399">
                  <c:v>1139.94999999998</c:v>
                </c:pt>
                <c:pt idx="400">
                  <c:v>1139.99999999998</c:v>
                </c:pt>
                <c:pt idx="401">
                  <c:v>1140.0499999999799</c:v>
                </c:pt>
                <c:pt idx="402">
                  <c:v>1140.0999999999799</c:v>
                </c:pt>
                <c:pt idx="403">
                  <c:v>1140.1499999999801</c:v>
                </c:pt>
                <c:pt idx="404">
                  <c:v>1140.19999999998</c:v>
                </c:pt>
                <c:pt idx="405">
                  <c:v>1140.24999999998</c:v>
                </c:pt>
                <c:pt idx="406">
                  <c:v>1140.2999999999799</c:v>
                </c:pt>
                <c:pt idx="407">
                  <c:v>1140.3499999999799</c:v>
                </c:pt>
                <c:pt idx="408">
                  <c:v>1140.3999999999801</c:v>
                </c:pt>
                <c:pt idx="409">
                  <c:v>1140.44999999998</c:v>
                </c:pt>
                <c:pt idx="410">
                  <c:v>1140.49999999998</c:v>
                </c:pt>
                <c:pt idx="411">
                  <c:v>1140.5499999999799</c:v>
                </c:pt>
                <c:pt idx="412">
                  <c:v>1140.5999999999799</c:v>
                </c:pt>
                <c:pt idx="413">
                  <c:v>1140.6499999999801</c:v>
                </c:pt>
                <c:pt idx="414">
                  <c:v>1140.69999999998</c:v>
                </c:pt>
                <c:pt idx="415">
                  <c:v>1140.74999999998</c:v>
                </c:pt>
                <c:pt idx="416">
                  <c:v>1140.7999999999799</c:v>
                </c:pt>
                <c:pt idx="417">
                  <c:v>1140.8499999999799</c:v>
                </c:pt>
                <c:pt idx="418">
                  <c:v>1140.8999999999801</c:v>
                </c:pt>
                <c:pt idx="419">
                  <c:v>1140.94999999998</c:v>
                </c:pt>
                <c:pt idx="420">
                  <c:v>1140.99999999998</c:v>
                </c:pt>
                <c:pt idx="421">
                  <c:v>1141.0499999999799</c:v>
                </c:pt>
                <c:pt idx="422">
                  <c:v>1141.0999999999799</c:v>
                </c:pt>
                <c:pt idx="423">
                  <c:v>1141.1499999999801</c:v>
                </c:pt>
                <c:pt idx="424">
                  <c:v>1141.19999999998</c:v>
                </c:pt>
                <c:pt idx="425">
                  <c:v>1141.24999999998</c:v>
                </c:pt>
                <c:pt idx="426">
                  <c:v>1141.2999999999799</c:v>
                </c:pt>
                <c:pt idx="427">
                  <c:v>1141.3499999999799</c:v>
                </c:pt>
                <c:pt idx="428">
                  <c:v>1141.3999999999801</c:v>
                </c:pt>
                <c:pt idx="429">
                  <c:v>1141.44999999998</c:v>
                </c:pt>
                <c:pt idx="430">
                  <c:v>1141.49999999998</c:v>
                </c:pt>
                <c:pt idx="431">
                  <c:v>1141.5499999999799</c:v>
                </c:pt>
                <c:pt idx="432">
                  <c:v>1141.5999999999799</c:v>
                </c:pt>
                <c:pt idx="433">
                  <c:v>1141.6499999999801</c:v>
                </c:pt>
                <c:pt idx="434">
                  <c:v>1141.69999999998</c:v>
                </c:pt>
                <c:pt idx="435">
                  <c:v>1141.74999999998</c:v>
                </c:pt>
                <c:pt idx="436">
                  <c:v>1141.7999999999799</c:v>
                </c:pt>
                <c:pt idx="437">
                  <c:v>1141.8499999999799</c:v>
                </c:pt>
                <c:pt idx="438">
                  <c:v>1141.8999999999801</c:v>
                </c:pt>
                <c:pt idx="439">
                  <c:v>1141.94999999998</c:v>
                </c:pt>
                <c:pt idx="440">
                  <c:v>1141.99999999998</c:v>
                </c:pt>
                <c:pt idx="441">
                  <c:v>1142.0499999999799</c:v>
                </c:pt>
                <c:pt idx="442">
                  <c:v>1142.0999999999799</c:v>
                </c:pt>
                <c:pt idx="443">
                  <c:v>1142.1499999999801</c:v>
                </c:pt>
                <c:pt idx="444">
                  <c:v>1142.19999999998</c:v>
                </c:pt>
                <c:pt idx="445">
                  <c:v>1142.24999999998</c:v>
                </c:pt>
                <c:pt idx="446">
                  <c:v>1142.2999999999799</c:v>
                </c:pt>
                <c:pt idx="447">
                  <c:v>1142.3499999999799</c:v>
                </c:pt>
                <c:pt idx="448">
                  <c:v>1142.3999999999801</c:v>
                </c:pt>
                <c:pt idx="449">
                  <c:v>1142.44999999998</c:v>
                </c:pt>
                <c:pt idx="450">
                  <c:v>1142.49999999998</c:v>
                </c:pt>
                <c:pt idx="451">
                  <c:v>1142.5499999999799</c:v>
                </c:pt>
                <c:pt idx="452">
                  <c:v>1142.5999999999799</c:v>
                </c:pt>
                <c:pt idx="453">
                  <c:v>1142.6499999999801</c:v>
                </c:pt>
                <c:pt idx="454">
                  <c:v>1142.69999999998</c:v>
                </c:pt>
                <c:pt idx="455">
                  <c:v>1142.74999999998</c:v>
                </c:pt>
                <c:pt idx="456">
                  <c:v>1142.7999999999799</c:v>
                </c:pt>
                <c:pt idx="457">
                  <c:v>1142.8499999999799</c:v>
                </c:pt>
                <c:pt idx="458">
                  <c:v>1142.8999999999801</c:v>
                </c:pt>
                <c:pt idx="459">
                  <c:v>1142.94999999998</c:v>
                </c:pt>
                <c:pt idx="460">
                  <c:v>1142.99999999998</c:v>
                </c:pt>
                <c:pt idx="461">
                  <c:v>1143.0499999999799</c:v>
                </c:pt>
                <c:pt idx="462">
                  <c:v>1143.0999999999799</c:v>
                </c:pt>
                <c:pt idx="463">
                  <c:v>1143.1499999999801</c:v>
                </c:pt>
                <c:pt idx="464">
                  <c:v>1143.19999999998</c:v>
                </c:pt>
                <c:pt idx="465">
                  <c:v>1143.24999999998</c:v>
                </c:pt>
                <c:pt idx="466">
                  <c:v>1143.2999999999799</c:v>
                </c:pt>
                <c:pt idx="467">
                  <c:v>1143.3499999999799</c:v>
                </c:pt>
                <c:pt idx="468">
                  <c:v>1143.3999999999801</c:v>
                </c:pt>
                <c:pt idx="469">
                  <c:v>1143.44999999998</c:v>
                </c:pt>
                <c:pt idx="470">
                  <c:v>1143.49999999998</c:v>
                </c:pt>
                <c:pt idx="471">
                  <c:v>1143.5499999999799</c:v>
                </c:pt>
                <c:pt idx="472">
                  <c:v>1143.5999999999799</c:v>
                </c:pt>
                <c:pt idx="473">
                  <c:v>1143.6499999999801</c:v>
                </c:pt>
                <c:pt idx="474">
                  <c:v>1143.69999999998</c:v>
                </c:pt>
                <c:pt idx="475">
                  <c:v>1143.74999999998</c:v>
                </c:pt>
                <c:pt idx="476">
                  <c:v>1143.7999999999799</c:v>
                </c:pt>
                <c:pt idx="477">
                  <c:v>1143.8499999999799</c:v>
                </c:pt>
                <c:pt idx="478">
                  <c:v>1143.8999999999801</c:v>
                </c:pt>
                <c:pt idx="479">
                  <c:v>1143.94999999998</c:v>
                </c:pt>
                <c:pt idx="480">
                  <c:v>1143.99999999998</c:v>
                </c:pt>
                <c:pt idx="481">
                  <c:v>1144.0499999999799</c:v>
                </c:pt>
                <c:pt idx="482">
                  <c:v>1144.0999999999799</c:v>
                </c:pt>
                <c:pt idx="483">
                  <c:v>1144.1499999999801</c:v>
                </c:pt>
                <c:pt idx="484">
                  <c:v>1144.19999999998</c:v>
                </c:pt>
                <c:pt idx="485">
                  <c:v>1144.24999999998</c:v>
                </c:pt>
                <c:pt idx="486">
                  <c:v>1144.2999999999799</c:v>
                </c:pt>
                <c:pt idx="487">
                  <c:v>1144.3499999999799</c:v>
                </c:pt>
                <c:pt idx="488">
                  <c:v>1144.3999999999801</c:v>
                </c:pt>
                <c:pt idx="489">
                  <c:v>1144.44999999998</c:v>
                </c:pt>
                <c:pt idx="490">
                  <c:v>1144.49999999998</c:v>
                </c:pt>
                <c:pt idx="491">
                  <c:v>1144.5499999999799</c:v>
                </c:pt>
                <c:pt idx="492">
                  <c:v>1144.5999999999799</c:v>
                </c:pt>
                <c:pt idx="493">
                  <c:v>1144.6499999999801</c:v>
                </c:pt>
                <c:pt idx="494">
                  <c:v>1144.69999999998</c:v>
                </c:pt>
                <c:pt idx="495">
                  <c:v>1144.74999999998</c:v>
                </c:pt>
                <c:pt idx="496">
                  <c:v>1144.7999999999799</c:v>
                </c:pt>
                <c:pt idx="497">
                  <c:v>1144.8499999999799</c:v>
                </c:pt>
                <c:pt idx="498">
                  <c:v>1144.8999999999801</c:v>
                </c:pt>
                <c:pt idx="499">
                  <c:v>1144.94999999998</c:v>
                </c:pt>
                <c:pt idx="500">
                  <c:v>1144.99999999998</c:v>
                </c:pt>
              </c:numCache>
            </c:numRef>
          </c:xVal>
          <c:yVal>
            <c:numRef>
              <c:f>Silica!$B$12:$B$1113</c:f>
              <c:numCache>
                <c:formatCode>General</c:formatCode>
                <c:ptCount val="1102"/>
                <c:pt idx="0">
                  <c:v>62</c:v>
                </c:pt>
                <c:pt idx="1">
                  <c:v>83</c:v>
                </c:pt>
                <c:pt idx="2">
                  <c:v>70</c:v>
                </c:pt>
                <c:pt idx="3">
                  <c:v>60</c:v>
                </c:pt>
                <c:pt idx="4">
                  <c:v>56</c:v>
                </c:pt>
                <c:pt idx="5">
                  <c:v>76</c:v>
                </c:pt>
                <c:pt idx="6">
                  <c:v>75</c:v>
                </c:pt>
                <c:pt idx="7">
                  <c:v>50</c:v>
                </c:pt>
                <c:pt idx="8">
                  <c:v>58</c:v>
                </c:pt>
                <c:pt idx="9">
                  <c:v>60</c:v>
                </c:pt>
                <c:pt idx="10">
                  <c:v>63</c:v>
                </c:pt>
                <c:pt idx="11">
                  <c:v>78</c:v>
                </c:pt>
                <c:pt idx="12">
                  <c:v>67</c:v>
                </c:pt>
                <c:pt idx="13">
                  <c:v>58</c:v>
                </c:pt>
                <c:pt idx="14">
                  <c:v>70</c:v>
                </c:pt>
                <c:pt idx="15">
                  <c:v>57</c:v>
                </c:pt>
                <c:pt idx="16">
                  <c:v>53</c:v>
                </c:pt>
                <c:pt idx="17">
                  <c:v>59</c:v>
                </c:pt>
                <c:pt idx="18">
                  <c:v>65</c:v>
                </c:pt>
                <c:pt idx="19">
                  <c:v>58</c:v>
                </c:pt>
                <c:pt idx="20">
                  <c:v>61</c:v>
                </c:pt>
                <c:pt idx="21">
                  <c:v>55</c:v>
                </c:pt>
                <c:pt idx="22">
                  <c:v>63</c:v>
                </c:pt>
                <c:pt idx="23">
                  <c:v>82</c:v>
                </c:pt>
                <c:pt idx="24">
                  <c:v>76</c:v>
                </c:pt>
                <c:pt idx="25">
                  <c:v>65</c:v>
                </c:pt>
                <c:pt idx="26">
                  <c:v>76</c:v>
                </c:pt>
                <c:pt idx="27">
                  <c:v>55</c:v>
                </c:pt>
                <c:pt idx="28">
                  <c:v>58</c:v>
                </c:pt>
                <c:pt idx="29">
                  <c:v>78</c:v>
                </c:pt>
                <c:pt idx="30">
                  <c:v>69</c:v>
                </c:pt>
                <c:pt idx="31">
                  <c:v>65</c:v>
                </c:pt>
                <c:pt idx="32">
                  <c:v>66</c:v>
                </c:pt>
                <c:pt idx="33">
                  <c:v>52</c:v>
                </c:pt>
                <c:pt idx="34">
                  <c:v>64</c:v>
                </c:pt>
                <c:pt idx="35">
                  <c:v>66</c:v>
                </c:pt>
                <c:pt idx="36">
                  <c:v>63</c:v>
                </c:pt>
                <c:pt idx="37">
                  <c:v>74</c:v>
                </c:pt>
                <c:pt idx="38">
                  <c:v>72</c:v>
                </c:pt>
                <c:pt idx="39">
                  <c:v>59</c:v>
                </c:pt>
                <c:pt idx="40">
                  <c:v>70</c:v>
                </c:pt>
                <c:pt idx="41">
                  <c:v>70</c:v>
                </c:pt>
                <c:pt idx="42">
                  <c:v>73</c:v>
                </c:pt>
                <c:pt idx="43">
                  <c:v>72</c:v>
                </c:pt>
                <c:pt idx="44">
                  <c:v>58</c:v>
                </c:pt>
                <c:pt idx="45">
                  <c:v>64</c:v>
                </c:pt>
                <c:pt idx="46">
                  <c:v>72</c:v>
                </c:pt>
                <c:pt idx="47">
                  <c:v>56</c:v>
                </c:pt>
                <c:pt idx="48">
                  <c:v>60</c:v>
                </c:pt>
                <c:pt idx="49">
                  <c:v>79</c:v>
                </c:pt>
                <c:pt idx="50">
                  <c:v>56</c:v>
                </c:pt>
                <c:pt idx="51">
                  <c:v>70</c:v>
                </c:pt>
                <c:pt idx="52">
                  <c:v>64</c:v>
                </c:pt>
                <c:pt idx="53">
                  <c:v>53</c:v>
                </c:pt>
                <c:pt idx="54">
                  <c:v>82</c:v>
                </c:pt>
                <c:pt idx="55">
                  <c:v>66</c:v>
                </c:pt>
                <c:pt idx="56">
                  <c:v>65</c:v>
                </c:pt>
                <c:pt idx="57">
                  <c:v>69</c:v>
                </c:pt>
                <c:pt idx="58">
                  <c:v>67</c:v>
                </c:pt>
                <c:pt idx="59">
                  <c:v>70</c:v>
                </c:pt>
                <c:pt idx="60">
                  <c:v>73</c:v>
                </c:pt>
                <c:pt idx="61">
                  <c:v>69</c:v>
                </c:pt>
                <c:pt idx="62">
                  <c:v>46</c:v>
                </c:pt>
                <c:pt idx="63">
                  <c:v>59</c:v>
                </c:pt>
                <c:pt idx="64">
                  <c:v>64</c:v>
                </c:pt>
                <c:pt idx="65">
                  <c:v>55</c:v>
                </c:pt>
                <c:pt idx="66">
                  <c:v>65</c:v>
                </c:pt>
                <c:pt idx="67">
                  <c:v>60</c:v>
                </c:pt>
                <c:pt idx="68">
                  <c:v>65</c:v>
                </c:pt>
                <c:pt idx="69">
                  <c:v>56</c:v>
                </c:pt>
                <c:pt idx="70">
                  <c:v>83</c:v>
                </c:pt>
                <c:pt idx="71">
                  <c:v>51</c:v>
                </c:pt>
                <c:pt idx="72">
                  <c:v>83</c:v>
                </c:pt>
                <c:pt idx="73">
                  <c:v>73</c:v>
                </c:pt>
                <c:pt idx="74">
                  <c:v>61</c:v>
                </c:pt>
                <c:pt idx="75">
                  <c:v>73</c:v>
                </c:pt>
                <c:pt idx="76">
                  <c:v>55</c:v>
                </c:pt>
                <c:pt idx="77">
                  <c:v>60</c:v>
                </c:pt>
                <c:pt idx="78">
                  <c:v>100</c:v>
                </c:pt>
                <c:pt idx="79">
                  <c:v>73</c:v>
                </c:pt>
                <c:pt idx="80">
                  <c:v>73</c:v>
                </c:pt>
                <c:pt idx="81">
                  <c:v>65</c:v>
                </c:pt>
                <c:pt idx="82">
                  <c:v>78</c:v>
                </c:pt>
                <c:pt idx="83">
                  <c:v>58</c:v>
                </c:pt>
                <c:pt idx="84">
                  <c:v>63</c:v>
                </c:pt>
                <c:pt idx="85">
                  <c:v>78</c:v>
                </c:pt>
                <c:pt idx="86">
                  <c:v>69</c:v>
                </c:pt>
                <c:pt idx="87">
                  <c:v>82</c:v>
                </c:pt>
                <c:pt idx="88">
                  <c:v>78</c:v>
                </c:pt>
                <c:pt idx="89">
                  <c:v>70</c:v>
                </c:pt>
                <c:pt idx="90">
                  <c:v>71</c:v>
                </c:pt>
                <c:pt idx="91">
                  <c:v>66</c:v>
                </c:pt>
                <c:pt idx="92">
                  <c:v>77</c:v>
                </c:pt>
                <c:pt idx="93">
                  <c:v>67</c:v>
                </c:pt>
                <c:pt idx="94">
                  <c:v>52</c:v>
                </c:pt>
                <c:pt idx="95">
                  <c:v>68</c:v>
                </c:pt>
                <c:pt idx="96">
                  <c:v>60</c:v>
                </c:pt>
                <c:pt idx="97">
                  <c:v>74</c:v>
                </c:pt>
                <c:pt idx="98">
                  <c:v>67</c:v>
                </c:pt>
                <c:pt idx="99">
                  <c:v>66</c:v>
                </c:pt>
                <c:pt idx="100">
                  <c:v>73</c:v>
                </c:pt>
                <c:pt idx="101">
                  <c:v>67</c:v>
                </c:pt>
                <c:pt idx="102">
                  <c:v>69</c:v>
                </c:pt>
                <c:pt idx="103">
                  <c:v>66</c:v>
                </c:pt>
                <c:pt idx="104">
                  <c:v>77</c:v>
                </c:pt>
                <c:pt idx="105">
                  <c:v>69</c:v>
                </c:pt>
                <c:pt idx="106">
                  <c:v>72</c:v>
                </c:pt>
                <c:pt idx="107">
                  <c:v>74</c:v>
                </c:pt>
                <c:pt idx="108">
                  <c:v>68</c:v>
                </c:pt>
                <c:pt idx="109">
                  <c:v>69</c:v>
                </c:pt>
                <c:pt idx="110">
                  <c:v>63</c:v>
                </c:pt>
                <c:pt idx="111">
                  <c:v>67</c:v>
                </c:pt>
                <c:pt idx="112">
                  <c:v>60</c:v>
                </c:pt>
                <c:pt idx="113">
                  <c:v>79</c:v>
                </c:pt>
                <c:pt idx="114">
                  <c:v>77</c:v>
                </c:pt>
                <c:pt idx="115">
                  <c:v>77</c:v>
                </c:pt>
                <c:pt idx="116">
                  <c:v>59</c:v>
                </c:pt>
                <c:pt idx="117">
                  <c:v>78</c:v>
                </c:pt>
                <c:pt idx="118">
                  <c:v>71</c:v>
                </c:pt>
                <c:pt idx="119">
                  <c:v>67</c:v>
                </c:pt>
                <c:pt idx="120">
                  <c:v>70</c:v>
                </c:pt>
                <c:pt idx="121">
                  <c:v>75</c:v>
                </c:pt>
                <c:pt idx="122">
                  <c:v>68</c:v>
                </c:pt>
                <c:pt idx="123">
                  <c:v>69</c:v>
                </c:pt>
                <c:pt idx="124">
                  <c:v>70</c:v>
                </c:pt>
                <c:pt idx="125">
                  <c:v>76</c:v>
                </c:pt>
                <c:pt idx="126">
                  <c:v>72</c:v>
                </c:pt>
                <c:pt idx="127">
                  <c:v>74</c:v>
                </c:pt>
                <c:pt idx="128">
                  <c:v>73</c:v>
                </c:pt>
                <c:pt idx="129">
                  <c:v>74</c:v>
                </c:pt>
                <c:pt idx="130">
                  <c:v>67</c:v>
                </c:pt>
                <c:pt idx="131">
                  <c:v>62</c:v>
                </c:pt>
                <c:pt idx="132">
                  <c:v>81</c:v>
                </c:pt>
                <c:pt idx="133">
                  <c:v>63</c:v>
                </c:pt>
                <c:pt idx="134">
                  <c:v>58</c:v>
                </c:pt>
                <c:pt idx="135">
                  <c:v>65</c:v>
                </c:pt>
                <c:pt idx="136">
                  <c:v>66</c:v>
                </c:pt>
                <c:pt idx="137">
                  <c:v>69</c:v>
                </c:pt>
                <c:pt idx="138">
                  <c:v>65</c:v>
                </c:pt>
                <c:pt idx="139">
                  <c:v>59</c:v>
                </c:pt>
                <c:pt idx="140">
                  <c:v>70</c:v>
                </c:pt>
                <c:pt idx="141">
                  <c:v>47</c:v>
                </c:pt>
                <c:pt idx="142">
                  <c:v>66</c:v>
                </c:pt>
                <c:pt idx="143">
                  <c:v>55</c:v>
                </c:pt>
                <c:pt idx="144">
                  <c:v>76</c:v>
                </c:pt>
                <c:pt idx="145">
                  <c:v>56</c:v>
                </c:pt>
                <c:pt idx="146">
                  <c:v>84</c:v>
                </c:pt>
                <c:pt idx="147">
                  <c:v>72</c:v>
                </c:pt>
                <c:pt idx="148">
                  <c:v>63</c:v>
                </c:pt>
                <c:pt idx="149">
                  <c:v>67</c:v>
                </c:pt>
                <c:pt idx="150">
                  <c:v>66</c:v>
                </c:pt>
                <c:pt idx="151">
                  <c:v>57</c:v>
                </c:pt>
                <c:pt idx="152">
                  <c:v>69</c:v>
                </c:pt>
                <c:pt idx="153">
                  <c:v>62</c:v>
                </c:pt>
                <c:pt idx="154">
                  <c:v>77</c:v>
                </c:pt>
                <c:pt idx="155">
                  <c:v>59</c:v>
                </c:pt>
                <c:pt idx="156">
                  <c:v>59</c:v>
                </c:pt>
                <c:pt idx="157">
                  <c:v>71</c:v>
                </c:pt>
                <c:pt idx="158">
                  <c:v>74</c:v>
                </c:pt>
                <c:pt idx="159">
                  <c:v>64</c:v>
                </c:pt>
                <c:pt idx="160">
                  <c:v>70</c:v>
                </c:pt>
                <c:pt idx="161">
                  <c:v>72</c:v>
                </c:pt>
                <c:pt idx="162">
                  <c:v>53</c:v>
                </c:pt>
                <c:pt idx="163">
                  <c:v>51</c:v>
                </c:pt>
                <c:pt idx="164">
                  <c:v>64</c:v>
                </c:pt>
                <c:pt idx="165">
                  <c:v>64</c:v>
                </c:pt>
                <c:pt idx="166">
                  <c:v>64</c:v>
                </c:pt>
                <c:pt idx="167">
                  <c:v>65</c:v>
                </c:pt>
                <c:pt idx="168">
                  <c:v>53</c:v>
                </c:pt>
                <c:pt idx="169">
                  <c:v>61</c:v>
                </c:pt>
                <c:pt idx="170">
                  <c:v>62</c:v>
                </c:pt>
                <c:pt idx="171">
                  <c:v>71</c:v>
                </c:pt>
                <c:pt idx="172">
                  <c:v>75</c:v>
                </c:pt>
                <c:pt idx="173">
                  <c:v>61</c:v>
                </c:pt>
                <c:pt idx="174">
                  <c:v>68</c:v>
                </c:pt>
                <c:pt idx="175">
                  <c:v>70</c:v>
                </c:pt>
                <c:pt idx="176">
                  <c:v>55</c:v>
                </c:pt>
                <c:pt idx="177">
                  <c:v>65</c:v>
                </c:pt>
                <c:pt idx="178">
                  <c:v>66</c:v>
                </c:pt>
                <c:pt idx="179">
                  <c:v>54</c:v>
                </c:pt>
                <c:pt idx="180">
                  <c:v>73</c:v>
                </c:pt>
                <c:pt idx="181">
                  <c:v>58</c:v>
                </c:pt>
                <c:pt idx="182">
                  <c:v>58</c:v>
                </c:pt>
                <c:pt idx="183">
                  <c:v>53</c:v>
                </c:pt>
                <c:pt idx="184">
                  <c:v>71</c:v>
                </c:pt>
                <c:pt idx="185">
                  <c:v>69</c:v>
                </c:pt>
                <c:pt idx="186">
                  <c:v>63</c:v>
                </c:pt>
                <c:pt idx="187">
                  <c:v>67</c:v>
                </c:pt>
                <c:pt idx="188">
                  <c:v>60</c:v>
                </c:pt>
                <c:pt idx="189">
                  <c:v>64</c:v>
                </c:pt>
                <c:pt idx="190">
                  <c:v>59</c:v>
                </c:pt>
                <c:pt idx="191">
                  <c:v>63</c:v>
                </c:pt>
                <c:pt idx="192">
                  <c:v>68</c:v>
                </c:pt>
                <c:pt idx="193">
                  <c:v>76</c:v>
                </c:pt>
                <c:pt idx="194">
                  <c:v>58</c:v>
                </c:pt>
                <c:pt idx="195">
                  <c:v>66</c:v>
                </c:pt>
                <c:pt idx="196">
                  <c:v>58</c:v>
                </c:pt>
                <c:pt idx="197">
                  <c:v>84</c:v>
                </c:pt>
                <c:pt idx="198">
                  <c:v>70</c:v>
                </c:pt>
                <c:pt idx="199">
                  <c:v>66</c:v>
                </c:pt>
                <c:pt idx="200">
                  <c:v>71</c:v>
                </c:pt>
                <c:pt idx="201">
                  <c:v>66</c:v>
                </c:pt>
                <c:pt idx="202">
                  <c:v>68</c:v>
                </c:pt>
                <c:pt idx="203">
                  <c:v>66</c:v>
                </c:pt>
                <c:pt idx="204">
                  <c:v>72</c:v>
                </c:pt>
                <c:pt idx="205">
                  <c:v>56</c:v>
                </c:pt>
                <c:pt idx="206">
                  <c:v>63</c:v>
                </c:pt>
                <c:pt idx="207">
                  <c:v>71</c:v>
                </c:pt>
                <c:pt idx="208">
                  <c:v>51</c:v>
                </c:pt>
                <c:pt idx="209">
                  <c:v>52</c:v>
                </c:pt>
                <c:pt idx="210">
                  <c:v>60</c:v>
                </c:pt>
                <c:pt idx="211">
                  <c:v>67</c:v>
                </c:pt>
                <c:pt idx="212">
                  <c:v>60</c:v>
                </c:pt>
                <c:pt idx="213">
                  <c:v>82</c:v>
                </c:pt>
                <c:pt idx="214">
                  <c:v>63</c:v>
                </c:pt>
                <c:pt idx="215">
                  <c:v>57</c:v>
                </c:pt>
                <c:pt idx="216">
                  <c:v>47</c:v>
                </c:pt>
                <c:pt idx="217">
                  <c:v>65</c:v>
                </c:pt>
                <c:pt idx="218">
                  <c:v>69</c:v>
                </c:pt>
                <c:pt idx="219">
                  <c:v>70</c:v>
                </c:pt>
                <c:pt idx="220">
                  <c:v>58</c:v>
                </c:pt>
                <c:pt idx="221">
                  <c:v>69</c:v>
                </c:pt>
                <c:pt idx="222">
                  <c:v>72</c:v>
                </c:pt>
                <c:pt idx="223">
                  <c:v>73</c:v>
                </c:pt>
                <c:pt idx="224">
                  <c:v>63</c:v>
                </c:pt>
                <c:pt idx="225">
                  <c:v>61</c:v>
                </c:pt>
                <c:pt idx="226">
                  <c:v>64</c:v>
                </c:pt>
                <c:pt idx="227">
                  <c:v>61</c:v>
                </c:pt>
                <c:pt idx="228">
                  <c:v>66</c:v>
                </c:pt>
                <c:pt idx="229">
                  <c:v>64</c:v>
                </c:pt>
                <c:pt idx="230">
                  <c:v>65</c:v>
                </c:pt>
                <c:pt idx="231">
                  <c:v>71</c:v>
                </c:pt>
                <c:pt idx="232">
                  <c:v>66</c:v>
                </c:pt>
                <c:pt idx="233">
                  <c:v>64</c:v>
                </c:pt>
                <c:pt idx="234">
                  <c:v>52</c:v>
                </c:pt>
                <c:pt idx="235">
                  <c:v>73</c:v>
                </c:pt>
                <c:pt idx="236">
                  <c:v>62</c:v>
                </c:pt>
                <c:pt idx="237">
                  <c:v>54</c:v>
                </c:pt>
                <c:pt idx="238">
                  <c:v>72</c:v>
                </c:pt>
                <c:pt idx="239">
                  <c:v>54</c:v>
                </c:pt>
                <c:pt idx="240">
                  <c:v>63</c:v>
                </c:pt>
                <c:pt idx="241">
                  <c:v>78</c:v>
                </c:pt>
                <c:pt idx="242">
                  <c:v>62</c:v>
                </c:pt>
                <c:pt idx="243">
                  <c:v>60</c:v>
                </c:pt>
                <c:pt idx="244">
                  <c:v>65</c:v>
                </c:pt>
                <c:pt idx="245">
                  <c:v>70</c:v>
                </c:pt>
                <c:pt idx="246">
                  <c:v>64</c:v>
                </c:pt>
                <c:pt idx="247">
                  <c:v>70</c:v>
                </c:pt>
                <c:pt idx="248">
                  <c:v>51</c:v>
                </c:pt>
                <c:pt idx="249">
                  <c:v>69</c:v>
                </c:pt>
                <c:pt idx="250">
                  <c:v>86</c:v>
                </c:pt>
                <c:pt idx="251">
                  <c:v>82</c:v>
                </c:pt>
                <c:pt idx="252">
                  <c:v>72</c:v>
                </c:pt>
                <c:pt idx="253">
                  <c:v>68</c:v>
                </c:pt>
                <c:pt idx="254">
                  <c:v>73</c:v>
                </c:pt>
                <c:pt idx="255">
                  <c:v>62</c:v>
                </c:pt>
                <c:pt idx="256">
                  <c:v>67</c:v>
                </c:pt>
                <c:pt idx="257">
                  <c:v>62</c:v>
                </c:pt>
                <c:pt idx="258">
                  <c:v>70</c:v>
                </c:pt>
                <c:pt idx="259">
                  <c:v>76</c:v>
                </c:pt>
                <c:pt idx="260">
                  <c:v>64</c:v>
                </c:pt>
                <c:pt idx="261">
                  <c:v>86</c:v>
                </c:pt>
                <c:pt idx="262">
                  <c:v>71</c:v>
                </c:pt>
                <c:pt idx="263">
                  <c:v>63</c:v>
                </c:pt>
                <c:pt idx="264">
                  <c:v>65</c:v>
                </c:pt>
                <c:pt idx="265">
                  <c:v>71</c:v>
                </c:pt>
                <c:pt idx="266">
                  <c:v>75</c:v>
                </c:pt>
                <c:pt idx="267">
                  <c:v>73</c:v>
                </c:pt>
                <c:pt idx="268">
                  <c:v>76</c:v>
                </c:pt>
                <c:pt idx="269">
                  <c:v>58</c:v>
                </c:pt>
                <c:pt idx="270">
                  <c:v>65</c:v>
                </c:pt>
                <c:pt idx="271">
                  <c:v>68</c:v>
                </c:pt>
                <c:pt idx="272">
                  <c:v>55</c:v>
                </c:pt>
                <c:pt idx="273">
                  <c:v>66</c:v>
                </c:pt>
                <c:pt idx="274">
                  <c:v>72</c:v>
                </c:pt>
                <c:pt idx="275">
                  <c:v>65</c:v>
                </c:pt>
                <c:pt idx="276">
                  <c:v>84</c:v>
                </c:pt>
                <c:pt idx="277">
                  <c:v>57</c:v>
                </c:pt>
                <c:pt idx="278">
                  <c:v>65</c:v>
                </c:pt>
                <c:pt idx="279">
                  <c:v>75</c:v>
                </c:pt>
                <c:pt idx="280">
                  <c:v>60</c:v>
                </c:pt>
                <c:pt idx="281">
                  <c:v>72</c:v>
                </c:pt>
                <c:pt idx="282">
                  <c:v>56</c:v>
                </c:pt>
                <c:pt idx="283">
                  <c:v>66</c:v>
                </c:pt>
                <c:pt idx="284">
                  <c:v>70</c:v>
                </c:pt>
                <c:pt idx="285">
                  <c:v>57</c:v>
                </c:pt>
                <c:pt idx="286">
                  <c:v>59</c:v>
                </c:pt>
                <c:pt idx="287">
                  <c:v>62</c:v>
                </c:pt>
                <c:pt idx="288">
                  <c:v>75</c:v>
                </c:pt>
                <c:pt idx="289">
                  <c:v>61</c:v>
                </c:pt>
                <c:pt idx="290">
                  <c:v>71</c:v>
                </c:pt>
                <c:pt idx="291">
                  <c:v>69</c:v>
                </c:pt>
                <c:pt idx="292">
                  <c:v>69</c:v>
                </c:pt>
                <c:pt idx="293">
                  <c:v>75</c:v>
                </c:pt>
                <c:pt idx="294">
                  <c:v>67</c:v>
                </c:pt>
                <c:pt idx="295">
                  <c:v>68</c:v>
                </c:pt>
                <c:pt idx="296">
                  <c:v>60</c:v>
                </c:pt>
                <c:pt idx="297">
                  <c:v>57</c:v>
                </c:pt>
                <c:pt idx="298">
                  <c:v>88</c:v>
                </c:pt>
                <c:pt idx="299">
                  <c:v>75</c:v>
                </c:pt>
                <c:pt idx="300">
                  <c:v>70</c:v>
                </c:pt>
                <c:pt idx="301">
                  <c:v>64</c:v>
                </c:pt>
                <c:pt idx="302">
                  <c:v>73</c:v>
                </c:pt>
                <c:pt idx="303">
                  <c:v>53</c:v>
                </c:pt>
                <c:pt idx="304">
                  <c:v>58</c:v>
                </c:pt>
                <c:pt idx="305">
                  <c:v>62</c:v>
                </c:pt>
                <c:pt idx="306">
                  <c:v>64</c:v>
                </c:pt>
                <c:pt idx="307">
                  <c:v>64</c:v>
                </c:pt>
                <c:pt idx="308">
                  <c:v>62</c:v>
                </c:pt>
                <c:pt idx="309">
                  <c:v>61</c:v>
                </c:pt>
                <c:pt idx="310">
                  <c:v>66</c:v>
                </c:pt>
                <c:pt idx="311">
                  <c:v>78</c:v>
                </c:pt>
                <c:pt idx="312">
                  <c:v>58</c:v>
                </c:pt>
                <c:pt idx="313">
                  <c:v>58</c:v>
                </c:pt>
                <c:pt idx="314">
                  <c:v>63</c:v>
                </c:pt>
                <c:pt idx="315">
                  <c:v>87</c:v>
                </c:pt>
                <c:pt idx="316">
                  <c:v>76</c:v>
                </c:pt>
                <c:pt idx="317">
                  <c:v>92</c:v>
                </c:pt>
                <c:pt idx="318">
                  <c:v>78</c:v>
                </c:pt>
                <c:pt idx="319">
                  <c:v>73</c:v>
                </c:pt>
                <c:pt idx="320">
                  <c:v>66</c:v>
                </c:pt>
                <c:pt idx="321">
                  <c:v>67</c:v>
                </c:pt>
                <c:pt idx="322">
                  <c:v>61</c:v>
                </c:pt>
                <c:pt idx="323">
                  <c:v>63</c:v>
                </c:pt>
                <c:pt idx="324">
                  <c:v>69</c:v>
                </c:pt>
                <c:pt idx="325">
                  <c:v>64</c:v>
                </c:pt>
                <c:pt idx="326">
                  <c:v>53</c:v>
                </c:pt>
                <c:pt idx="327">
                  <c:v>67</c:v>
                </c:pt>
                <c:pt idx="328">
                  <c:v>75</c:v>
                </c:pt>
                <c:pt idx="329">
                  <c:v>61</c:v>
                </c:pt>
                <c:pt idx="330">
                  <c:v>82</c:v>
                </c:pt>
                <c:pt idx="331">
                  <c:v>70</c:v>
                </c:pt>
                <c:pt idx="332">
                  <c:v>64</c:v>
                </c:pt>
                <c:pt idx="333">
                  <c:v>64</c:v>
                </c:pt>
                <c:pt idx="334">
                  <c:v>71</c:v>
                </c:pt>
                <c:pt idx="335">
                  <c:v>66</c:v>
                </c:pt>
                <c:pt idx="336">
                  <c:v>58</c:v>
                </c:pt>
                <c:pt idx="337">
                  <c:v>76</c:v>
                </c:pt>
                <c:pt idx="338">
                  <c:v>60</c:v>
                </c:pt>
                <c:pt idx="339">
                  <c:v>78</c:v>
                </c:pt>
                <c:pt idx="340">
                  <c:v>53</c:v>
                </c:pt>
                <c:pt idx="341">
                  <c:v>79</c:v>
                </c:pt>
                <c:pt idx="342">
                  <c:v>64</c:v>
                </c:pt>
                <c:pt idx="343">
                  <c:v>61</c:v>
                </c:pt>
                <c:pt idx="344">
                  <c:v>67</c:v>
                </c:pt>
                <c:pt idx="345">
                  <c:v>64</c:v>
                </c:pt>
                <c:pt idx="346">
                  <c:v>62</c:v>
                </c:pt>
                <c:pt idx="347">
                  <c:v>68</c:v>
                </c:pt>
                <c:pt idx="348">
                  <c:v>64</c:v>
                </c:pt>
                <c:pt idx="349">
                  <c:v>64</c:v>
                </c:pt>
                <c:pt idx="350">
                  <c:v>72</c:v>
                </c:pt>
                <c:pt idx="351">
                  <c:v>65</c:v>
                </c:pt>
                <c:pt idx="352">
                  <c:v>51</c:v>
                </c:pt>
                <c:pt idx="353">
                  <c:v>66</c:v>
                </c:pt>
                <c:pt idx="354">
                  <c:v>60</c:v>
                </c:pt>
                <c:pt idx="355">
                  <c:v>60</c:v>
                </c:pt>
                <c:pt idx="356">
                  <c:v>59</c:v>
                </c:pt>
                <c:pt idx="357">
                  <c:v>75</c:v>
                </c:pt>
                <c:pt idx="358">
                  <c:v>69</c:v>
                </c:pt>
                <c:pt idx="359">
                  <c:v>56</c:v>
                </c:pt>
                <c:pt idx="360">
                  <c:v>76</c:v>
                </c:pt>
                <c:pt idx="361">
                  <c:v>68</c:v>
                </c:pt>
                <c:pt idx="362">
                  <c:v>66</c:v>
                </c:pt>
                <c:pt idx="363">
                  <c:v>65</c:v>
                </c:pt>
                <c:pt idx="364">
                  <c:v>66</c:v>
                </c:pt>
                <c:pt idx="365">
                  <c:v>69</c:v>
                </c:pt>
                <c:pt idx="366">
                  <c:v>74</c:v>
                </c:pt>
                <c:pt idx="367">
                  <c:v>69</c:v>
                </c:pt>
                <c:pt idx="368">
                  <c:v>61</c:v>
                </c:pt>
                <c:pt idx="369">
                  <c:v>73</c:v>
                </c:pt>
                <c:pt idx="370">
                  <c:v>77</c:v>
                </c:pt>
                <c:pt idx="371">
                  <c:v>69</c:v>
                </c:pt>
                <c:pt idx="372">
                  <c:v>68</c:v>
                </c:pt>
                <c:pt idx="373">
                  <c:v>66</c:v>
                </c:pt>
                <c:pt idx="374">
                  <c:v>59</c:v>
                </c:pt>
                <c:pt idx="375">
                  <c:v>69</c:v>
                </c:pt>
                <c:pt idx="376">
                  <c:v>59</c:v>
                </c:pt>
                <c:pt idx="377">
                  <c:v>69</c:v>
                </c:pt>
                <c:pt idx="378">
                  <c:v>59</c:v>
                </c:pt>
                <c:pt idx="379">
                  <c:v>60</c:v>
                </c:pt>
                <c:pt idx="380">
                  <c:v>75</c:v>
                </c:pt>
                <c:pt idx="381">
                  <c:v>59</c:v>
                </c:pt>
                <c:pt idx="382">
                  <c:v>51</c:v>
                </c:pt>
                <c:pt idx="383">
                  <c:v>69</c:v>
                </c:pt>
                <c:pt idx="384">
                  <c:v>64</c:v>
                </c:pt>
                <c:pt idx="385">
                  <c:v>60</c:v>
                </c:pt>
                <c:pt idx="386">
                  <c:v>63</c:v>
                </c:pt>
                <c:pt idx="387">
                  <c:v>66</c:v>
                </c:pt>
                <c:pt idx="388">
                  <c:v>81</c:v>
                </c:pt>
                <c:pt idx="389">
                  <c:v>67</c:v>
                </c:pt>
                <c:pt idx="390">
                  <c:v>64</c:v>
                </c:pt>
                <c:pt idx="391">
                  <c:v>67</c:v>
                </c:pt>
                <c:pt idx="392">
                  <c:v>60</c:v>
                </c:pt>
                <c:pt idx="393">
                  <c:v>81</c:v>
                </c:pt>
                <c:pt idx="394">
                  <c:v>55</c:v>
                </c:pt>
                <c:pt idx="395">
                  <c:v>63</c:v>
                </c:pt>
                <c:pt idx="396">
                  <c:v>69</c:v>
                </c:pt>
                <c:pt idx="397">
                  <c:v>56</c:v>
                </c:pt>
                <c:pt idx="398">
                  <c:v>63</c:v>
                </c:pt>
                <c:pt idx="399">
                  <c:v>79</c:v>
                </c:pt>
                <c:pt idx="400">
                  <c:v>82</c:v>
                </c:pt>
                <c:pt idx="401">
                  <c:v>63</c:v>
                </c:pt>
                <c:pt idx="402">
                  <c:v>75</c:v>
                </c:pt>
                <c:pt idx="403">
                  <c:v>81</c:v>
                </c:pt>
                <c:pt idx="404">
                  <c:v>66</c:v>
                </c:pt>
                <c:pt idx="405">
                  <c:v>50</c:v>
                </c:pt>
                <c:pt idx="406">
                  <c:v>62</c:v>
                </c:pt>
                <c:pt idx="407">
                  <c:v>60</c:v>
                </c:pt>
                <c:pt idx="408">
                  <c:v>67</c:v>
                </c:pt>
                <c:pt idx="409">
                  <c:v>45</c:v>
                </c:pt>
                <c:pt idx="410">
                  <c:v>57</c:v>
                </c:pt>
                <c:pt idx="411">
                  <c:v>69</c:v>
                </c:pt>
                <c:pt idx="412">
                  <c:v>67</c:v>
                </c:pt>
                <c:pt idx="413">
                  <c:v>70</c:v>
                </c:pt>
                <c:pt idx="414">
                  <c:v>64</c:v>
                </c:pt>
                <c:pt idx="415">
                  <c:v>71</c:v>
                </c:pt>
                <c:pt idx="416">
                  <c:v>72</c:v>
                </c:pt>
                <c:pt idx="417">
                  <c:v>56</c:v>
                </c:pt>
                <c:pt idx="418">
                  <c:v>63</c:v>
                </c:pt>
                <c:pt idx="419">
                  <c:v>61</c:v>
                </c:pt>
                <c:pt idx="420">
                  <c:v>83</c:v>
                </c:pt>
                <c:pt idx="421">
                  <c:v>72</c:v>
                </c:pt>
                <c:pt idx="422">
                  <c:v>64</c:v>
                </c:pt>
                <c:pt idx="423">
                  <c:v>67</c:v>
                </c:pt>
                <c:pt idx="424">
                  <c:v>67</c:v>
                </c:pt>
                <c:pt idx="425">
                  <c:v>78</c:v>
                </c:pt>
                <c:pt idx="426">
                  <c:v>60</c:v>
                </c:pt>
                <c:pt idx="427">
                  <c:v>68</c:v>
                </c:pt>
                <c:pt idx="428">
                  <c:v>75</c:v>
                </c:pt>
                <c:pt idx="429">
                  <c:v>63</c:v>
                </c:pt>
                <c:pt idx="430">
                  <c:v>58</c:v>
                </c:pt>
                <c:pt idx="431">
                  <c:v>61</c:v>
                </c:pt>
                <c:pt idx="432">
                  <c:v>70</c:v>
                </c:pt>
                <c:pt idx="433">
                  <c:v>77</c:v>
                </c:pt>
                <c:pt idx="434">
                  <c:v>62</c:v>
                </c:pt>
                <c:pt idx="435">
                  <c:v>72</c:v>
                </c:pt>
                <c:pt idx="436">
                  <c:v>76</c:v>
                </c:pt>
                <c:pt idx="437">
                  <c:v>71</c:v>
                </c:pt>
                <c:pt idx="438">
                  <c:v>87</c:v>
                </c:pt>
                <c:pt idx="439">
                  <c:v>70</c:v>
                </c:pt>
                <c:pt idx="440">
                  <c:v>64</c:v>
                </c:pt>
                <c:pt idx="441">
                  <c:v>72</c:v>
                </c:pt>
                <c:pt idx="442">
                  <c:v>73</c:v>
                </c:pt>
                <c:pt idx="443">
                  <c:v>62</c:v>
                </c:pt>
                <c:pt idx="444">
                  <c:v>73</c:v>
                </c:pt>
                <c:pt idx="445">
                  <c:v>55</c:v>
                </c:pt>
                <c:pt idx="446">
                  <c:v>79</c:v>
                </c:pt>
                <c:pt idx="447">
                  <c:v>58</c:v>
                </c:pt>
                <c:pt idx="448">
                  <c:v>57</c:v>
                </c:pt>
                <c:pt idx="449">
                  <c:v>63</c:v>
                </c:pt>
                <c:pt idx="450">
                  <c:v>67</c:v>
                </c:pt>
                <c:pt idx="451">
                  <c:v>60</c:v>
                </c:pt>
                <c:pt idx="452">
                  <c:v>57</c:v>
                </c:pt>
                <c:pt idx="453">
                  <c:v>63</c:v>
                </c:pt>
                <c:pt idx="454">
                  <c:v>60</c:v>
                </c:pt>
                <c:pt idx="455">
                  <c:v>71</c:v>
                </c:pt>
                <c:pt idx="456">
                  <c:v>73</c:v>
                </c:pt>
                <c:pt idx="457">
                  <c:v>64</c:v>
                </c:pt>
                <c:pt idx="458">
                  <c:v>51</c:v>
                </c:pt>
                <c:pt idx="459">
                  <c:v>71</c:v>
                </c:pt>
                <c:pt idx="460">
                  <c:v>71</c:v>
                </c:pt>
                <c:pt idx="461">
                  <c:v>60</c:v>
                </c:pt>
                <c:pt idx="462">
                  <c:v>64</c:v>
                </c:pt>
                <c:pt idx="463">
                  <c:v>71</c:v>
                </c:pt>
                <c:pt idx="464">
                  <c:v>61</c:v>
                </c:pt>
                <c:pt idx="465">
                  <c:v>58</c:v>
                </c:pt>
                <c:pt idx="466">
                  <c:v>54</c:v>
                </c:pt>
                <c:pt idx="467">
                  <c:v>82</c:v>
                </c:pt>
                <c:pt idx="468">
                  <c:v>50</c:v>
                </c:pt>
                <c:pt idx="469">
                  <c:v>53</c:v>
                </c:pt>
                <c:pt idx="470">
                  <c:v>69</c:v>
                </c:pt>
                <c:pt idx="471">
                  <c:v>78</c:v>
                </c:pt>
                <c:pt idx="472">
                  <c:v>57</c:v>
                </c:pt>
                <c:pt idx="473">
                  <c:v>85</c:v>
                </c:pt>
                <c:pt idx="474">
                  <c:v>66</c:v>
                </c:pt>
                <c:pt idx="475">
                  <c:v>63</c:v>
                </c:pt>
                <c:pt idx="476">
                  <c:v>61</c:v>
                </c:pt>
                <c:pt idx="477">
                  <c:v>55</c:v>
                </c:pt>
                <c:pt idx="478">
                  <c:v>69</c:v>
                </c:pt>
                <c:pt idx="479">
                  <c:v>72</c:v>
                </c:pt>
                <c:pt idx="480">
                  <c:v>74</c:v>
                </c:pt>
                <c:pt idx="481">
                  <c:v>56</c:v>
                </c:pt>
                <c:pt idx="482">
                  <c:v>70</c:v>
                </c:pt>
                <c:pt idx="483">
                  <c:v>61</c:v>
                </c:pt>
                <c:pt idx="484">
                  <c:v>57</c:v>
                </c:pt>
                <c:pt idx="485">
                  <c:v>62</c:v>
                </c:pt>
                <c:pt idx="486">
                  <c:v>70</c:v>
                </c:pt>
                <c:pt idx="487">
                  <c:v>58</c:v>
                </c:pt>
                <c:pt idx="488">
                  <c:v>74</c:v>
                </c:pt>
                <c:pt idx="489">
                  <c:v>70</c:v>
                </c:pt>
                <c:pt idx="490">
                  <c:v>74</c:v>
                </c:pt>
                <c:pt idx="491">
                  <c:v>50</c:v>
                </c:pt>
                <c:pt idx="492">
                  <c:v>69</c:v>
                </c:pt>
                <c:pt idx="493">
                  <c:v>60</c:v>
                </c:pt>
                <c:pt idx="494">
                  <c:v>68</c:v>
                </c:pt>
                <c:pt idx="495">
                  <c:v>73</c:v>
                </c:pt>
                <c:pt idx="496">
                  <c:v>70</c:v>
                </c:pt>
                <c:pt idx="497">
                  <c:v>62</c:v>
                </c:pt>
                <c:pt idx="498">
                  <c:v>62</c:v>
                </c:pt>
                <c:pt idx="499">
                  <c:v>76</c:v>
                </c:pt>
                <c:pt idx="500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60" zoomScaleNormal="60" workbookViewId="0">
      <selection activeCell="P31" sqref="P31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3" spans="1:17" x14ac:dyDescent="0.3">
      <c r="P3">
        <v>24.487133949342592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9.27158883267888</v>
      </c>
      <c r="G5" s="2">
        <v>18.511227465270295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2">
        <v>24.089866204357236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1.1071251828092676</v>
      </c>
      <c r="G7">
        <f>F7</f>
        <v>1.1071251828092676</v>
      </c>
      <c r="H7">
        <f>F7</f>
        <v>1.1071251828092676</v>
      </c>
      <c r="I7">
        <f>F7</f>
        <v>1.1071251828092676</v>
      </c>
      <c r="J7">
        <f>F7</f>
        <v>1.1071251828092676</v>
      </c>
    </row>
    <row r="8" spans="1:17" x14ac:dyDescent="0.3">
      <c r="B8" s="7"/>
      <c r="C8" t="s">
        <v>13</v>
      </c>
      <c r="E8" t="s">
        <v>0</v>
      </c>
      <c r="F8">
        <f>2*SQRT(2*LN(2))*F7</f>
        <v>2.6070805728378175</v>
      </c>
      <c r="G8">
        <f t="shared" ref="G8:H8" si="0">2*SQRT(2*LN(2))*G7</f>
        <v>2.6070805728378175</v>
      </c>
      <c r="H8">
        <f t="shared" si="0"/>
        <v>2.6070805728378175</v>
      </c>
      <c r="I8">
        <f t="shared" ref="I8:J8" si="1">2*SQRT(2*LN(2))*I7</f>
        <v>2.6070805728378175</v>
      </c>
      <c r="J8">
        <f t="shared" si="1"/>
        <v>2.6070805728378175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25.730061679556954</v>
      </c>
      <c r="G9">
        <f t="shared" si="2"/>
        <v>51.371456720228117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77.101518399785078</v>
      </c>
      <c r="M10" s="4">
        <f>SUM(M12:M1113)</f>
        <v>35949.776142583854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1120</v>
      </c>
      <c r="B12">
        <v>62</v>
      </c>
      <c r="C12">
        <f>$P$12*A12+$Q$12</f>
        <v>61.771147896132959</v>
      </c>
      <c r="D12">
        <f>$E$2-A12-$N$5</f>
        <v>109.51013379564267</v>
      </c>
      <c r="E12">
        <f>B12-C12</f>
        <v>0.22885210386704102</v>
      </c>
      <c r="F12">
        <f t="shared" ref="F12:J27" si="4">F$5*EXP(-(($D12-F$6)^2)/(2*F$7^2))</f>
        <v>0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0</v>
      </c>
      <c r="L12">
        <f>E12-K12</f>
        <v>0.22885210386704102</v>
      </c>
      <c r="M12">
        <f>(L12)^2</f>
        <v>5.2373285444370934E-2</v>
      </c>
      <c r="N12">
        <v>1127.49999999999</v>
      </c>
      <c r="O12">
        <v>66</v>
      </c>
      <c r="P12" s="2">
        <f t="array" ref="P12:Q14">LINEST(O12:O53,N12:N53,1,1)</f>
        <v>0.23655720928583351</v>
      </c>
      <c r="Q12" s="2">
        <v>-203.1729265040006</v>
      </c>
    </row>
    <row r="13" spans="1:17" x14ac:dyDescent="0.3">
      <c r="A13">
        <v>1120.05</v>
      </c>
      <c r="B13">
        <v>83</v>
      </c>
      <c r="C13">
        <f t="shared" ref="C13:C76" si="5">$P$12*A13+$Q$12</f>
        <v>61.782975756597239</v>
      </c>
      <c r="D13">
        <f t="shared" ref="D13:D76" si="6">$E$2-A13-$N$5</f>
        <v>109.46013379564272</v>
      </c>
      <c r="E13">
        <f t="shared" ref="E13:E76" si="7">B13-C13</f>
        <v>21.217024243402761</v>
      </c>
      <c r="F13">
        <f t="shared" ref="F13:I76" si="8">F$5*EXP(-(($D13-F$6)^2)/(2*F$7^2))</f>
        <v>0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0</v>
      </c>
      <c r="L13">
        <f t="shared" ref="L13:L75" si="10">E13-K13</f>
        <v>21.217024243402761</v>
      </c>
      <c r="M13">
        <f t="shared" ref="M13:M76" si="11">(L13)^2</f>
        <v>450.16211774514051</v>
      </c>
      <c r="N13">
        <v>1127.54999999999</v>
      </c>
      <c r="O13">
        <v>57</v>
      </c>
      <c r="P13" s="2">
        <v>0.21384317709998116</v>
      </c>
      <c r="Q13" s="2">
        <v>242.44782871697595</v>
      </c>
    </row>
    <row r="14" spans="1:17" x14ac:dyDescent="0.3">
      <c r="A14">
        <v>1120.0999999999999</v>
      </c>
      <c r="B14">
        <v>70</v>
      </c>
      <c r="C14">
        <f t="shared" si="5"/>
        <v>61.794803617061518</v>
      </c>
      <c r="D14">
        <f t="shared" si="6"/>
        <v>109.41013379564276</v>
      </c>
      <c r="E14">
        <f t="shared" si="7"/>
        <v>8.2051963829384817</v>
      </c>
      <c r="F14">
        <f t="shared" si="8"/>
        <v>0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0</v>
      </c>
      <c r="L14">
        <f t="shared" si="10"/>
        <v>8.2051963829384817</v>
      </c>
      <c r="M14">
        <f t="shared" si="11"/>
        <v>67.325247682586749</v>
      </c>
      <c r="N14">
        <v>1127.5999999999899</v>
      </c>
      <c r="O14">
        <v>69</v>
      </c>
      <c r="P14" s="2">
        <v>2.9684819626707729E-2</v>
      </c>
      <c r="Q14" s="2">
        <v>7.9797466215060728</v>
      </c>
    </row>
    <row r="15" spans="1:17" x14ac:dyDescent="0.3">
      <c r="A15">
        <v>1120.1500000000001</v>
      </c>
      <c r="B15">
        <v>60</v>
      </c>
      <c r="C15">
        <f t="shared" si="5"/>
        <v>61.806631477525855</v>
      </c>
      <c r="D15">
        <f t="shared" si="6"/>
        <v>109.36013379564258</v>
      </c>
      <c r="E15">
        <f t="shared" si="7"/>
        <v>-1.8066314775258547</v>
      </c>
      <c r="F15">
        <f t="shared" si="8"/>
        <v>0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0</v>
      </c>
      <c r="L15">
        <f t="shared" si="10"/>
        <v>-1.8066314775258547</v>
      </c>
      <c r="M15">
        <f t="shared" si="11"/>
        <v>3.2639172955872531</v>
      </c>
      <c r="N15">
        <v>1127.6499999999901</v>
      </c>
      <c r="O15">
        <v>62</v>
      </c>
    </row>
    <row r="16" spans="1:17" x14ac:dyDescent="0.3">
      <c r="A16">
        <v>1120.2</v>
      </c>
      <c r="B16">
        <v>56</v>
      </c>
      <c r="C16">
        <f t="shared" si="5"/>
        <v>61.818459337990134</v>
      </c>
      <c r="D16">
        <f t="shared" si="6"/>
        <v>109.31013379564263</v>
      </c>
      <c r="E16">
        <f t="shared" si="7"/>
        <v>-5.8184593379901344</v>
      </c>
      <c r="F16">
        <f t="shared" si="8"/>
        <v>0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0</v>
      </c>
      <c r="L16">
        <f t="shared" si="10"/>
        <v>-5.8184593379901344</v>
      </c>
      <c r="M16">
        <f t="shared" si="11"/>
        <v>33.85446906784459</v>
      </c>
      <c r="N16">
        <v>1127.69999999999</v>
      </c>
      <c r="O16">
        <v>77</v>
      </c>
    </row>
    <row r="17" spans="1:15" x14ac:dyDescent="0.3">
      <c r="A17">
        <v>1120.25</v>
      </c>
      <c r="B17">
        <v>76</v>
      </c>
      <c r="C17">
        <f t="shared" si="5"/>
        <v>61.830287198454414</v>
      </c>
      <c r="D17">
        <f t="shared" si="6"/>
        <v>109.26013379564267</v>
      </c>
      <c r="E17">
        <f t="shared" si="7"/>
        <v>14.169712801545586</v>
      </c>
      <c r="F17">
        <f t="shared" si="8"/>
        <v>0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0</v>
      </c>
      <c r="L17">
        <f t="shared" si="10"/>
        <v>14.169712801545586</v>
      </c>
      <c r="M17">
        <f t="shared" si="11"/>
        <v>200.78076087828487</v>
      </c>
      <c r="N17">
        <v>1127.74999999999</v>
      </c>
      <c r="O17">
        <v>59</v>
      </c>
    </row>
    <row r="18" spans="1:15" x14ac:dyDescent="0.3">
      <c r="A18">
        <v>1120.3</v>
      </c>
      <c r="B18">
        <v>75</v>
      </c>
      <c r="C18">
        <f t="shared" si="5"/>
        <v>61.842115058918694</v>
      </c>
      <c r="D18">
        <f t="shared" si="6"/>
        <v>109.21013379564272</v>
      </c>
      <c r="E18">
        <f t="shared" si="7"/>
        <v>13.157884941081306</v>
      </c>
      <c r="F18">
        <f t="shared" si="8"/>
        <v>0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0</v>
      </c>
      <c r="L18">
        <f t="shared" si="10"/>
        <v>13.157884941081306</v>
      </c>
      <c r="M18">
        <f t="shared" si="11"/>
        <v>173.12993612273422</v>
      </c>
      <c r="N18">
        <v>1127.79999999999</v>
      </c>
      <c r="O18">
        <v>59</v>
      </c>
    </row>
    <row r="19" spans="1:15" x14ac:dyDescent="0.3">
      <c r="A19">
        <v>1120.3499999999999</v>
      </c>
      <c r="B19">
        <v>50</v>
      </c>
      <c r="C19">
        <f t="shared" si="5"/>
        <v>61.853942919382973</v>
      </c>
      <c r="D19">
        <f t="shared" si="6"/>
        <v>109.16013379564276</v>
      </c>
      <c r="E19">
        <f t="shared" si="7"/>
        <v>-11.853942919382973</v>
      </c>
      <c r="F19">
        <f t="shared" si="8"/>
        <v>0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0</v>
      </c>
      <c r="L19">
        <f t="shared" si="10"/>
        <v>-11.853942919382973</v>
      </c>
      <c r="M19">
        <f t="shared" si="11"/>
        <v>140.51596273598972</v>
      </c>
      <c r="N19">
        <v>1127.8499999999899</v>
      </c>
      <c r="O19">
        <v>71</v>
      </c>
    </row>
    <row r="20" spans="1:15" x14ac:dyDescent="0.3">
      <c r="A20">
        <v>1120.4000000000001</v>
      </c>
      <c r="B20">
        <v>58</v>
      </c>
      <c r="C20">
        <f t="shared" si="5"/>
        <v>61.86577077984731</v>
      </c>
      <c r="D20">
        <f t="shared" si="6"/>
        <v>109.11013379564258</v>
      </c>
      <c r="E20">
        <f t="shared" si="7"/>
        <v>-3.8657707798473098</v>
      </c>
      <c r="F20">
        <f t="shared" si="8"/>
        <v>0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0</v>
      </c>
      <c r="L20">
        <f t="shared" si="10"/>
        <v>-3.8657707798473098</v>
      </c>
      <c r="M20">
        <f t="shared" si="11"/>
        <v>14.944183722321277</v>
      </c>
      <c r="N20">
        <v>1127.8999999999901</v>
      </c>
      <c r="O20">
        <v>74</v>
      </c>
    </row>
    <row r="21" spans="1:15" x14ac:dyDescent="0.3">
      <c r="A21">
        <v>1120.45</v>
      </c>
      <c r="B21">
        <v>60</v>
      </c>
      <c r="C21">
        <f t="shared" si="5"/>
        <v>61.877598640311589</v>
      </c>
      <c r="D21">
        <f t="shared" si="6"/>
        <v>109.06013379564263</v>
      </c>
      <c r="E21">
        <f t="shared" si="7"/>
        <v>-1.8775986403115894</v>
      </c>
      <c r="F21">
        <f t="shared" si="8"/>
        <v>0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0</v>
      </c>
      <c r="L21">
        <f t="shared" si="10"/>
        <v>-1.8775986403115894</v>
      </c>
      <c r="M21">
        <f t="shared" si="11"/>
        <v>3.5253766540999294</v>
      </c>
      <c r="N21">
        <v>1127.94999999999</v>
      </c>
      <c r="O21">
        <v>64</v>
      </c>
    </row>
    <row r="22" spans="1:15" x14ac:dyDescent="0.3">
      <c r="A22">
        <v>1120.5</v>
      </c>
      <c r="B22">
        <v>63</v>
      </c>
      <c r="C22">
        <f t="shared" si="5"/>
        <v>61.889426500775869</v>
      </c>
      <c r="D22">
        <f t="shared" si="6"/>
        <v>109.01013379564267</v>
      </c>
      <c r="E22">
        <f t="shared" si="7"/>
        <v>1.110573499224131</v>
      </c>
      <c r="F22">
        <f t="shared" si="8"/>
        <v>0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0</v>
      </c>
      <c r="L22">
        <f t="shared" si="10"/>
        <v>1.110573499224131</v>
      </c>
      <c r="M22">
        <f t="shared" si="11"/>
        <v>1.2333734971789307</v>
      </c>
      <c r="N22">
        <v>1127.99999999999</v>
      </c>
      <c r="O22">
        <v>70</v>
      </c>
    </row>
    <row r="23" spans="1:15" x14ac:dyDescent="0.3">
      <c r="A23">
        <v>1120.55</v>
      </c>
      <c r="B23">
        <v>78</v>
      </c>
      <c r="C23">
        <f t="shared" si="5"/>
        <v>61.901254361240149</v>
      </c>
      <c r="D23">
        <f t="shared" si="6"/>
        <v>108.96013379564272</v>
      </c>
      <c r="E23">
        <f t="shared" si="7"/>
        <v>16.098745638759851</v>
      </c>
      <c r="F23">
        <f t="shared" si="8"/>
        <v>0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0</v>
      </c>
      <c r="L23">
        <f t="shared" si="10"/>
        <v>16.098745638759851</v>
      </c>
      <c r="M23">
        <f t="shared" si="11"/>
        <v>259.16961114148933</v>
      </c>
      <c r="N23" s="4">
        <v>1128.04999999999</v>
      </c>
      <c r="O23" s="4">
        <v>72</v>
      </c>
    </row>
    <row r="24" spans="1:15" x14ac:dyDescent="0.3">
      <c r="A24">
        <v>1120.5999999999999</v>
      </c>
      <c r="B24">
        <v>67</v>
      </c>
      <c r="C24">
        <f t="shared" si="5"/>
        <v>61.913082221704428</v>
      </c>
      <c r="D24">
        <f t="shared" si="6"/>
        <v>108.91013379564276</v>
      </c>
      <c r="E24">
        <f t="shared" si="7"/>
        <v>5.0869177782955717</v>
      </c>
      <c r="F24">
        <f t="shared" si="8"/>
        <v>0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0</v>
      </c>
      <c r="L24">
        <f t="shared" si="10"/>
        <v>5.0869177782955717</v>
      </c>
      <c r="M24">
        <f t="shared" si="11"/>
        <v>25.876732483139556</v>
      </c>
      <c r="N24" s="4">
        <v>1128.0999999999899</v>
      </c>
      <c r="O24" s="4">
        <v>53</v>
      </c>
    </row>
    <row r="25" spans="1:15" x14ac:dyDescent="0.3">
      <c r="A25">
        <v>1120.6500000000001</v>
      </c>
      <c r="B25">
        <v>58</v>
      </c>
      <c r="C25">
        <f t="shared" si="5"/>
        <v>61.924910082168765</v>
      </c>
      <c r="D25">
        <f t="shared" si="6"/>
        <v>108.86013379564258</v>
      </c>
      <c r="E25">
        <f t="shared" si="7"/>
        <v>-3.9249100821687648</v>
      </c>
      <c r="F25">
        <f t="shared" si="8"/>
        <v>0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0</v>
      </c>
      <c r="L25">
        <f t="shared" si="10"/>
        <v>-3.9249100821687648</v>
      </c>
      <c r="M25">
        <f t="shared" si="11"/>
        <v>15.40491915311002</v>
      </c>
      <c r="N25" s="4">
        <v>1128.1499999999901</v>
      </c>
      <c r="O25" s="4">
        <v>51</v>
      </c>
    </row>
    <row r="26" spans="1:15" x14ac:dyDescent="0.3">
      <c r="A26">
        <v>1120.7</v>
      </c>
      <c r="B26">
        <v>70</v>
      </c>
      <c r="C26">
        <f t="shared" si="5"/>
        <v>61.936737942633044</v>
      </c>
      <c r="D26">
        <f t="shared" si="6"/>
        <v>108.81013379564263</v>
      </c>
      <c r="E26">
        <f t="shared" si="7"/>
        <v>8.0632620573669556</v>
      </c>
      <c r="F26">
        <f t="shared" si="8"/>
        <v>0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0</v>
      </c>
      <c r="L26">
        <f t="shared" si="10"/>
        <v>8.0632620573669556</v>
      </c>
      <c r="M26">
        <f t="shared" si="11"/>
        <v>65.016195005773582</v>
      </c>
      <c r="N26" s="4">
        <v>1128.19999999999</v>
      </c>
      <c r="O26" s="4">
        <v>64</v>
      </c>
    </row>
    <row r="27" spans="1:15" x14ac:dyDescent="0.3">
      <c r="A27">
        <v>1120.75</v>
      </c>
      <c r="B27">
        <v>57</v>
      </c>
      <c r="C27">
        <f t="shared" si="5"/>
        <v>61.948565803097324</v>
      </c>
      <c r="D27">
        <f t="shared" si="6"/>
        <v>108.76013379564267</v>
      </c>
      <c r="E27">
        <f t="shared" si="7"/>
        <v>-4.9485658030973241</v>
      </c>
      <c r="F27">
        <f t="shared" si="8"/>
        <v>0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0</v>
      </c>
      <c r="L27">
        <f t="shared" si="10"/>
        <v>-4.9485658030973241</v>
      </c>
      <c r="M27">
        <f t="shared" si="11"/>
        <v>24.488303507584263</v>
      </c>
      <c r="N27" s="4">
        <v>1128.24999999999</v>
      </c>
      <c r="O27" s="4">
        <v>64</v>
      </c>
    </row>
    <row r="28" spans="1:15" x14ac:dyDescent="0.3">
      <c r="A28">
        <v>1120.8</v>
      </c>
      <c r="B28">
        <v>53</v>
      </c>
      <c r="C28">
        <f t="shared" si="5"/>
        <v>61.960393663561604</v>
      </c>
      <c r="D28">
        <f t="shared" si="6"/>
        <v>108.71013379564272</v>
      </c>
      <c r="E28">
        <f t="shared" si="7"/>
        <v>-8.9603936635616037</v>
      </c>
      <c r="F28">
        <f t="shared" si="8"/>
        <v>0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0</v>
      </c>
      <c r="L28">
        <f t="shared" si="10"/>
        <v>-8.9603936635616037</v>
      </c>
      <c r="M28">
        <f t="shared" si="11"/>
        <v>80.288654605994935</v>
      </c>
      <c r="N28" s="4">
        <v>1128.29999999999</v>
      </c>
      <c r="O28" s="4">
        <v>64</v>
      </c>
    </row>
    <row r="29" spans="1:15" x14ac:dyDescent="0.3">
      <c r="A29">
        <v>1120.8499999999999</v>
      </c>
      <c r="B29">
        <v>59</v>
      </c>
      <c r="C29">
        <f t="shared" si="5"/>
        <v>61.972221524025883</v>
      </c>
      <c r="D29">
        <f t="shared" si="6"/>
        <v>108.66013379564276</v>
      </c>
      <c r="E29">
        <f t="shared" si="7"/>
        <v>-2.9722215240258834</v>
      </c>
      <c r="F29">
        <f t="shared" si="8"/>
        <v>0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0</v>
      </c>
      <c r="L29">
        <f t="shared" si="10"/>
        <v>-2.9722215240258834</v>
      </c>
      <c r="M29">
        <f t="shared" si="11"/>
        <v>8.8341007878827451</v>
      </c>
      <c r="N29" s="4">
        <v>1128.3499999999899</v>
      </c>
      <c r="O29" s="4">
        <v>65</v>
      </c>
    </row>
    <row r="30" spans="1:15" x14ac:dyDescent="0.3">
      <c r="A30">
        <v>1120.9000000000001</v>
      </c>
      <c r="B30">
        <v>65</v>
      </c>
      <c r="C30">
        <f t="shared" si="5"/>
        <v>61.98404938449022</v>
      </c>
      <c r="D30">
        <f t="shared" si="6"/>
        <v>108.61013379564258</v>
      </c>
      <c r="E30">
        <f t="shared" si="7"/>
        <v>3.0159506155097802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0</v>
      </c>
      <c r="L30">
        <f t="shared" si="10"/>
        <v>3.0159506155097802</v>
      </c>
      <c r="M30">
        <f t="shared" si="11"/>
        <v>9.095958115193822</v>
      </c>
      <c r="N30" s="4">
        <v>1128.3999999999901</v>
      </c>
      <c r="O30" s="4">
        <v>53</v>
      </c>
    </row>
    <row r="31" spans="1:15" x14ac:dyDescent="0.3">
      <c r="A31">
        <v>1120.95</v>
      </c>
      <c r="B31">
        <v>58</v>
      </c>
      <c r="C31">
        <f t="shared" si="5"/>
        <v>61.995877244954499</v>
      </c>
      <c r="D31">
        <f t="shared" si="6"/>
        <v>108.56013379564263</v>
      </c>
      <c r="E31">
        <f t="shared" si="7"/>
        <v>-3.9958772449544995</v>
      </c>
      <c r="F31">
        <f t="shared" si="8"/>
        <v>0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0</v>
      </c>
      <c r="L31">
        <f t="shared" si="10"/>
        <v>-3.9958772449544995</v>
      </c>
      <c r="M31">
        <f t="shared" si="11"/>
        <v>15.967034956745161</v>
      </c>
      <c r="N31" s="4">
        <v>1128.44999999999</v>
      </c>
      <c r="O31" s="4">
        <v>61</v>
      </c>
    </row>
    <row r="32" spans="1:15" x14ac:dyDescent="0.3">
      <c r="A32">
        <v>1121</v>
      </c>
      <c r="B32">
        <v>61</v>
      </c>
      <c r="C32">
        <f t="shared" si="5"/>
        <v>62.007705105418779</v>
      </c>
      <c r="D32">
        <f t="shared" si="6"/>
        <v>108.51013379564267</v>
      </c>
      <c r="E32">
        <f t="shared" si="7"/>
        <v>-1.0077051054187791</v>
      </c>
      <c r="F32">
        <f t="shared" si="8"/>
        <v>0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0</v>
      </c>
      <c r="L32">
        <f t="shared" si="10"/>
        <v>-1.0077051054187791</v>
      </c>
      <c r="M32">
        <f t="shared" si="11"/>
        <v>1.0154695794870727</v>
      </c>
      <c r="N32" s="4">
        <v>1128.49999999999</v>
      </c>
      <c r="O32" s="4">
        <v>62</v>
      </c>
    </row>
    <row r="33" spans="1:15" x14ac:dyDescent="0.3">
      <c r="A33">
        <v>1121.05</v>
      </c>
      <c r="B33">
        <v>55</v>
      </c>
      <c r="C33">
        <f t="shared" si="5"/>
        <v>62.019532965883059</v>
      </c>
      <c r="D33">
        <f t="shared" si="6"/>
        <v>108.46013379564272</v>
      </c>
      <c r="E33">
        <f t="shared" si="7"/>
        <v>-7.0195329658830588</v>
      </c>
      <c r="F33">
        <f t="shared" si="8"/>
        <v>0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0</v>
      </c>
      <c r="L33">
        <f t="shared" si="10"/>
        <v>-7.0195329658830588</v>
      </c>
      <c r="M33">
        <f t="shared" si="11"/>
        <v>49.27384305911901</v>
      </c>
      <c r="N33" s="4">
        <v>1138.99999999998</v>
      </c>
      <c r="O33" s="4">
        <v>75</v>
      </c>
    </row>
    <row r="34" spans="1:15" x14ac:dyDescent="0.3">
      <c r="A34">
        <v>1121.0999999999999</v>
      </c>
      <c r="B34">
        <v>63</v>
      </c>
      <c r="C34">
        <f t="shared" si="5"/>
        <v>62.031360826347338</v>
      </c>
      <c r="D34">
        <f t="shared" si="6"/>
        <v>108.41013379564276</v>
      </c>
      <c r="E34">
        <f t="shared" si="7"/>
        <v>0.96863917365266161</v>
      </c>
      <c r="F34">
        <f t="shared" si="8"/>
        <v>0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0</v>
      </c>
      <c r="L34">
        <f t="shared" si="10"/>
        <v>0.96863917365266161</v>
      </c>
      <c r="M34">
        <f t="shared" si="11"/>
        <v>0.93826184873451113</v>
      </c>
      <c r="N34" s="4">
        <v>1139.0499999999799</v>
      </c>
      <c r="O34" s="4">
        <v>59</v>
      </c>
    </row>
    <row r="35" spans="1:15" x14ac:dyDescent="0.3">
      <c r="A35">
        <v>1121.1500000000001</v>
      </c>
      <c r="B35">
        <v>82</v>
      </c>
      <c r="C35">
        <f t="shared" si="5"/>
        <v>62.043188686811675</v>
      </c>
      <c r="D35">
        <f t="shared" si="6"/>
        <v>108.36013379564258</v>
      </c>
      <c r="E35">
        <f t="shared" si="7"/>
        <v>19.956811313188325</v>
      </c>
      <c r="F35">
        <f t="shared" si="8"/>
        <v>0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0</v>
      </c>
      <c r="L35">
        <f t="shared" si="10"/>
        <v>19.956811313188325</v>
      </c>
      <c r="M35">
        <f t="shared" si="11"/>
        <v>398.27431779020151</v>
      </c>
      <c r="N35" s="4">
        <v>1139.0999999999799</v>
      </c>
      <c r="O35" s="4">
        <v>51</v>
      </c>
    </row>
    <row r="36" spans="1:15" x14ac:dyDescent="0.3">
      <c r="A36">
        <v>1121.2</v>
      </c>
      <c r="B36">
        <v>76</v>
      </c>
      <c r="C36">
        <f t="shared" si="5"/>
        <v>62.055016547275955</v>
      </c>
      <c r="D36">
        <f t="shared" si="6"/>
        <v>108.31013379564263</v>
      </c>
      <c r="E36">
        <f t="shared" si="7"/>
        <v>13.944983452724045</v>
      </c>
      <c r="F36">
        <f t="shared" si="8"/>
        <v>0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0</v>
      </c>
      <c r="L36">
        <f t="shared" si="10"/>
        <v>13.944983452724045</v>
      </c>
      <c r="M36">
        <f t="shared" si="11"/>
        <v>194.46256349674744</v>
      </c>
      <c r="N36" s="4">
        <v>1139.1499999999801</v>
      </c>
      <c r="O36" s="4">
        <v>69</v>
      </c>
    </row>
    <row r="37" spans="1:15" x14ac:dyDescent="0.3">
      <c r="A37">
        <v>1121.25</v>
      </c>
      <c r="B37">
        <v>65</v>
      </c>
      <c r="C37">
        <f t="shared" si="5"/>
        <v>62.066844407740234</v>
      </c>
      <c r="D37">
        <f t="shared" si="6"/>
        <v>108.26013379564267</v>
      </c>
      <c r="E37">
        <f t="shared" si="7"/>
        <v>2.9331555922597659</v>
      </c>
      <c r="F37">
        <f t="shared" si="8"/>
        <v>0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0</v>
      </c>
      <c r="L37">
        <f t="shared" si="10"/>
        <v>2.9331555922597659</v>
      </c>
      <c r="M37">
        <f t="shared" si="11"/>
        <v>8.6034017284047373</v>
      </c>
      <c r="N37" s="4">
        <v>1139.19999999998</v>
      </c>
      <c r="O37" s="4">
        <v>64</v>
      </c>
    </row>
    <row r="38" spans="1:15" x14ac:dyDescent="0.3">
      <c r="A38">
        <v>1121.3</v>
      </c>
      <c r="B38">
        <v>76</v>
      </c>
      <c r="C38">
        <f t="shared" si="5"/>
        <v>62.078672268204514</v>
      </c>
      <c r="D38">
        <f t="shared" si="6"/>
        <v>108.21013379564272</v>
      </c>
      <c r="E38">
        <f t="shared" si="7"/>
        <v>13.921327731795486</v>
      </c>
      <c r="F38">
        <f t="shared" si="8"/>
        <v>0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0</v>
      </c>
      <c r="L38">
        <f t="shared" si="10"/>
        <v>13.921327731795486</v>
      </c>
      <c r="M38">
        <f t="shared" si="11"/>
        <v>193.80336581605806</v>
      </c>
      <c r="N38" s="4">
        <v>1139.24999999998</v>
      </c>
      <c r="O38" s="4">
        <v>60</v>
      </c>
    </row>
    <row r="39" spans="1:15" x14ac:dyDescent="0.3">
      <c r="A39">
        <v>1121.3499999999999</v>
      </c>
      <c r="B39">
        <v>55</v>
      </c>
      <c r="C39">
        <f t="shared" si="5"/>
        <v>62.090500128668793</v>
      </c>
      <c r="D39">
        <f t="shared" si="6"/>
        <v>108.16013379564276</v>
      </c>
      <c r="E39">
        <f t="shared" si="7"/>
        <v>-7.0905001286687934</v>
      </c>
      <c r="F39">
        <f t="shared" si="8"/>
        <v>0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0</v>
      </c>
      <c r="L39">
        <f t="shared" si="10"/>
        <v>-7.0905001286687934</v>
      </c>
      <c r="M39">
        <f t="shared" si="11"/>
        <v>50.275192074652175</v>
      </c>
      <c r="N39" s="4">
        <v>1139.2999999999799</v>
      </c>
      <c r="O39" s="4">
        <v>63</v>
      </c>
    </row>
    <row r="40" spans="1:15" x14ac:dyDescent="0.3">
      <c r="A40">
        <v>1121.4000000000001</v>
      </c>
      <c r="B40">
        <v>58</v>
      </c>
      <c r="C40">
        <f t="shared" si="5"/>
        <v>62.10232798913313</v>
      </c>
      <c r="D40">
        <f t="shared" si="6"/>
        <v>108.11013379564258</v>
      </c>
      <c r="E40">
        <f t="shared" si="7"/>
        <v>-4.1023279891331299</v>
      </c>
      <c r="F40">
        <f t="shared" si="8"/>
        <v>0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0</v>
      </c>
      <c r="L40">
        <f t="shared" si="10"/>
        <v>-4.1023279891331299</v>
      </c>
      <c r="M40">
        <f t="shared" si="11"/>
        <v>16.829094930425068</v>
      </c>
      <c r="N40" s="4">
        <v>1139.3499999999799</v>
      </c>
      <c r="O40" s="4">
        <v>66</v>
      </c>
    </row>
    <row r="41" spans="1:15" x14ac:dyDescent="0.3">
      <c r="A41">
        <v>1121.45</v>
      </c>
      <c r="B41">
        <v>78</v>
      </c>
      <c r="C41">
        <f t="shared" si="5"/>
        <v>62.11415584959741</v>
      </c>
      <c r="D41">
        <f t="shared" si="6"/>
        <v>108.06013379564263</v>
      </c>
      <c r="E41">
        <f t="shared" si="7"/>
        <v>15.88584415040259</v>
      </c>
      <c r="F41">
        <f t="shared" si="8"/>
        <v>0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0</v>
      </c>
      <c r="L41">
        <f t="shared" si="10"/>
        <v>15.88584415040259</v>
      </c>
      <c r="M41">
        <f t="shared" si="11"/>
        <v>252.36004437088019</v>
      </c>
      <c r="N41" s="4">
        <v>1139.3999999999801</v>
      </c>
      <c r="O41" s="4">
        <v>81</v>
      </c>
    </row>
    <row r="42" spans="1:15" x14ac:dyDescent="0.3">
      <c r="A42">
        <v>1121.5</v>
      </c>
      <c r="B42">
        <v>69</v>
      </c>
      <c r="C42">
        <f t="shared" si="5"/>
        <v>62.125983710061689</v>
      </c>
      <c r="D42">
        <f t="shared" si="6"/>
        <v>108.01013379564267</v>
      </c>
      <c r="E42">
        <f t="shared" si="7"/>
        <v>6.8740162899383108</v>
      </c>
      <c r="F42">
        <f t="shared" si="8"/>
        <v>0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0</v>
      </c>
      <c r="L42">
        <f t="shared" si="10"/>
        <v>6.8740162899383108</v>
      </c>
      <c r="M42">
        <f t="shared" si="11"/>
        <v>47.252099954337261</v>
      </c>
      <c r="N42" s="4">
        <v>1139.44999999998</v>
      </c>
      <c r="O42" s="4">
        <v>67</v>
      </c>
    </row>
    <row r="43" spans="1:15" x14ac:dyDescent="0.3">
      <c r="A43">
        <v>1121.55</v>
      </c>
      <c r="B43">
        <v>65</v>
      </c>
      <c r="C43">
        <f t="shared" si="5"/>
        <v>62.137811570525969</v>
      </c>
      <c r="D43">
        <f t="shared" si="6"/>
        <v>107.96013379564272</v>
      </c>
      <c r="E43">
        <f t="shared" si="7"/>
        <v>2.8621884294740312</v>
      </c>
      <c r="F43">
        <f t="shared" si="8"/>
        <v>0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0</v>
      </c>
      <c r="L43">
        <f t="shared" si="10"/>
        <v>2.8621884294740312</v>
      </c>
      <c r="M43">
        <f t="shared" si="11"/>
        <v>8.1921226058150207</v>
      </c>
      <c r="N43" s="4">
        <v>1139.49999999998</v>
      </c>
      <c r="O43" s="4">
        <v>64</v>
      </c>
    </row>
    <row r="44" spans="1:15" x14ac:dyDescent="0.3">
      <c r="A44">
        <v>1121.5999999999999</v>
      </c>
      <c r="B44">
        <v>66</v>
      </c>
      <c r="C44">
        <f t="shared" si="5"/>
        <v>62.149639430990248</v>
      </c>
      <c r="D44">
        <f t="shared" si="6"/>
        <v>107.91013379564276</v>
      </c>
      <c r="E44">
        <f t="shared" si="7"/>
        <v>3.8503605690097515</v>
      </c>
      <c r="F44">
        <f t="shared" si="8"/>
        <v>0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0</v>
      </c>
      <c r="L44">
        <f t="shared" si="10"/>
        <v>3.8503605690097515</v>
      </c>
      <c r="M44">
        <f t="shared" si="11"/>
        <v>14.825276511385098</v>
      </c>
      <c r="N44" s="4">
        <v>1139.5499999999799</v>
      </c>
      <c r="O44" s="4">
        <v>67</v>
      </c>
    </row>
    <row r="45" spans="1:15" x14ac:dyDescent="0.3">
      <c r="A45">
        <v>1121.6500000000001</v>
      </c>
      <c r="B45">
        <v>52</v>
      </c>
      <c r="C45">
        <f t="shared" si="5"/>
        <v>62.161467291454585</v>
      </c>
      <c r="D45">
        <f t="shared" si="6"/>
        <v>107.86013379564258</v>
      </c>
      <c r="E45">
        <f t="shared" si="7"/>
        <v>-10.161467291454585</v>
      </c>
      <c r="F45">
        <f t="shared" si="8"/>
        <v>0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0</v>
      </c>
      <c r="L45">
        <f t="shared" si="10"/>
        <v>-10.161467291454585</v>
      </c>
      <c r="M45">
        <f t="shared" si="11"/>
        <v>103.25541751530137</v>
      </c>
      <c r="N45" s="4">
        <v>1139.5999999999799</v>
      </c>
      <c r="O45" s="4">
        <v>60</v>
      </c>
    </row>
    <row r="46" spans="1:15" x14ac:dyDescent="0.3">
      <c r="A46">
        <v>1121.7</v>
      </c>
      <c r="B46">
        <v>64</v>
      </c>
      <c r="C46">
        <f t="shared" si="5"/>
        <v>62.173295151918865</v>
      </c>
      <c r="D46">
        <f t="shared" si="6"/>
        <v>107.81013379564263</v>
      </c>
      <c r="E46">
        <f t="shared" si="7"/>
        <v>1.8267048480811354</v>
      </c>
      <c r="F46">
        <f t="shared" si="8"/>
        <v>0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0</v>
      </c>
      <c r="L46">
        <f t="shared" si="10"/>
        <v>1.8267048480811354</v>
      </c>
      <c r="M46">
        <f t="shared" si="11"/>
        <v>3.3368506020031239</v>
      </c>
      <c r="N46" s="4">
        <v>1139.6499999999801</v>
      </c>
      <c r="O46" s="4">
        <v>81</v>
      </c>
    </row>
    <row r="47" spans="1:15" x14ac:dyDescent="0.3">
      <c r="A47">
        <v>1121.75</v>
      </c>
      <c r="B47">
        <v>66</v>
      </c>
      <c r="C47">
        <f t="shared" si="5"/>
        <v>62.185123012383144</v>
      </c>
      <c r="D47">
        <f t="shared" si="6"/>
        <v>107.76013379564267</v>
      </c>
      <c r="E47">
        <f t="shared" si="7"/>
        <v>3.8148769876168558</v>
      </c>
      <c r="F47">
        <f t="shared" si="8"/>
        <v>0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0</v>
      </c>
      <c r="L47">
        <f t="shared" si="10"/>
        <v>3.8148769876168558</v>
      </c>
      <c r="M47">
        <f t="shared" si="11"/>
        <v>14.553286430648656</v>
      </c>
      <c r="N47" s="4">
        <v>1139.69999999998</v>
      </c>
      <c r="O47" s="4">
        <v>55</v>
      </c>
    </row>
    <row r="48" spans="1:15" x14ac:dyDescent="0.3">
      <c r="A48">
        <v>1121.8</v>
      </c>
      <c r="B48">
        <v>63</v>
      </c>
      <c r="C48">
        <f t="shared" si="5"/>
        <v>62.196950872847424</v>
      </c>
      <c r="D48">
        <f t="shared" si="6"/>
        <v>107.71013379564272</v>
      </c>
      <c r="E48">
        <f t="shared" si="7"/>
        <v>0.80304912715257615</v>
      </c>
      <c r="F48">
        <f t="shared" si="8"/>
        <v>0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0</v>
      </c>
      <c r="L48">
        <f t="shared" si="10"/>
        <v>0.80304912715257615</v>
      </c>
      <c r="M48">
        <f t="shared" si="11"/>
        <v>0.64488790062051438</v>
      </c>
      <c r="N48" s="4">
        <v>1139.74999999998</v>
      </c>
      <c r="O48" s="4">
        <v>63</v>
      </c>
    </row>
    <row r="49" spans="1:15" x14ac:dyDescent="0.3">
      <c r="A49">
        <v>1121.8499999999999</v>
      </c>
      <c r="B49">
        <v>74</v>
      </c>
      <c r="C49">
        <f t="shared" si="5"/>
        <v>62.208778733311703</v>
      </c>
      <c r="D49">
        <f t="shared" si="6"/>
        <v>107.66013379564276</v>
      </c>
      <c r="E49">
        <f t="shared" si="7"/>
        <v>11.791221266688297</v>
      </c>
      <c r="F49">
        <f t="shared" si="8"/>
        <v>0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0</v>
      </c>
      <c r="L49">
        <f t="shared" si="10"/>
        <v>11.791221266688297</v>
      </c>
      <c r="M49">
        <f t="shared" si="11"/>
        <v>139.03289896000234</v>
      </c>
      <c r="N49" s="4">
        <v>1139.7999999999799</v>
      </c>
      <c r="O49" s="4">
        <v>69</v>
      </c>
    </row>
    <row r="50" spans="1:15" x14ac:dyDescent="0.3">
      <c r="A50">
        <v>1121.9000000000001</v>
      </c>
      <c r="B50">
        <v>72</v>
      </c>
      <c r="C50">
        <f t="shared" si="5"/>
        <v>62.22060659377604</v>
      </c>
      <c r="D50">
        <f t="shared" si="6"/>
        <v>107.61013379564258</v>
      </c>
      <c r="E50">
        <f t="shared" si="7"/>
        <v>9.77939340622396</v>
      </c>
      <c r="F50">
        <f t="shared" si="8"/>
        <v>0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0</v>
      </c>
      <c r="L50">
        <f t="shared" si="10"/>
        <v>9.77939340622396</v>
      </c>
      <c r="M50">
        <f t="shared" si="11"/>
        <v>95.636535393696661</v>
      </c>
      <c r="N50" s="4">
        <v>1139.8499999999799</v>
      </c>
      <c r="O50" s="4">
        <v>56</v>
      </c>
    </row>
    <row r="51" spans="1:15" x14ac:dyDescent="0.3">
      <c r="A51">
        <v>1121.95</v>
      </c>
      <c r="B51">
        <v>59</v>
      </c>
      <c r="C51">
        <f t="shared" si="5"/>
        <v>62.23243445424032</v>
      </c>
      <c r="D51">
        <f t="shared" si="6"/>
        <v>107.56013379564263</v>
      </c>
      <c r="E51">
        <f t="shared" si="7"/>
        <v>-3.2324344542403196</v>
      </c>
      <c r="F51">
        <f t="shared" si="8"/>
        <v>0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0</v>
      </c>
      <c r="L51">
        <f t="shared" si="10"/>
        <v>-3.2324344542403196</v>
      </c>
      <c r="M51">
        <f t="shared" si="11"/>
        <v>10.448632500959913</v>
      </c>
      <c r="N51" s="4">
        <v>1139.8999999999801</v>
      </c>
      <c r="O51" s="4">
        <v>63</v>
      </c>
    </row>
    <row r="52" spans="1:15" x14ac:dyDescent="0.3">
      <c r="A52">
        <v>1122</v>
      </c>
      <c r="B52">
        <v>70</v>
      </c>
      <c r="C52">
        <f t="shared" si="5"/>
        <v>62.244262314704599</v>
      </c>
      <c r="D52">
        <f t="shared" si="6"/>
        <v>107.51013379564267</v>
      </c>
      <c r="E52">
        <f t="shared" si="7"/>
        <v>7.7557376852954008</v>
      </c>
      <c r="F52">
        <f t="shared" si="8"/>
        <v>0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0</v>
      </c>
      <c r="L52">
        <f t="shared" si="10"/>
        <v>7.7557376852954008</v>
      </c>
      <c r="M52">
        <f t="shared" si="11"/>
        <v>60.151467043111261</v>
      </c>
      <c r="N52" s="4">
        <v>1139.94999999998</v>
      </c>
      <c r="O52" s="4">
        <v>79</v>
      </c>
    </row>
    <row r="53" spans="1:15" x14ac:dyDescent="0.3">
      <c r="A53">
        <v>1122.05</v>
      </c>
      <c r="B53">
        <v>70</v>
      </c>
      <c r="C53">
        <f t="shared" si="5"/>
        <v>62.256090175168879</v>
      </c>
      <c r="D53">
        <f t="shared" si="6"/>
        <v>107.46013379564272</v>
      </c>
      <c r="E53">
        <f t="shared" si="7"/>
        <v>7.7439098248311211</v>
      </c>
      <c r="F53">
        <f t="shared" si="8"/>
        <v>0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0</v>
      </c>
      <c r="L53">
        <f t="shared" si="10"/>
        <v>7.7439098248311211</v>
      </c>
      <c r="M53">
        <f t="shared" si="11"/>
        <v>59.968139375115967</v>
      </c>
      <c r="N53" s="4">
        <v>1139.99999999998</v>
      </c>
      <c r="O53" s="4">
        <v>82</v>
      </c>
    </row>
    <row r="54" spans="1:15" x14ac:dyDescent="0.3">
      <c r="A54">
        <v>1122.0999999999999</v>
      </c>
      <c r="B54">
        <v>73</v>
      </c>
      <c r="C54">
        <f t="shared" si="5"/>
        <v>62.267918035633159</v>
      </c>
      <c r="D54">
        <f t="shared" si="6"/>
        <v>107.41013379564276</v>
      </c>
      <c r="E54">
        <f t="shared" si="7"/>
        <v>10.732081964366841</v>
      </c>
      <c r="F54">
        <f t="shared" si="8"/>
        <v>0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0</v>
      </c>
      <c r="L54">
        <f t="shared" si="10"/>
        <v>10.732081964366841</v>
      </c>
      <c r="M54">
        <f t="shared" si="11"/>
        <v>115.17758328988805</v>
      </c>
    </row>
    <row r="55" spans="1:15" x14ac:dyDescent="0.3">
      <c r="A55">
        <v>1122.1500000000001</v>
      </c>
      <c r="B55">
        <v>72</v>
      </c>
      <c r="C55">
        <f t="shared" si="5"/>
        <v>62.279745896097495</v>
      </c>
      <c r="D55">
        <f t="shared" si="6"/>
        <v>107.36013379564258</v>
      </c>
      <c r="E55">
        <f t="shared" si="7"/>
        <v>9.720254103902505</v>
      </c>
      <c r="F55">
        <f t="shared" si="8"/>
        <v>0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0</v>
      </c>
      <c r="L55">
        <f t="shared" si="10"/>
        <v>9.720254103902505</v>
      </c>
      <c r="M55">
        <f t="shared" si="11"/>
        <v>94.483339844433488</v>
      </c>
    </row>
    <row r="56" spans="1:15" x14ac:dyDescent="0.3">
      <c r="A56">
        <v>1122.2</v>
      </c>
      <c r="B56">
        <v>58</v>
      </c>
      <c r="C56">
        <f t="shared" si="5"/>
        <v>62.291573756561775</v>
      </c>
      <c r="D56">
        <f t="shared" si="6"/>
        <v>107.31013379564263</v>
      </c>
      <c r="E56">
        <f t="shared" si="7"/>
        <v>-4.2915737565617746</v>
      </c>
      <c r="F56">
        <f t="shared" si="8"/>
        <v>0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0</v>
      </c>
      <c r="L56">
        <f t="shared" si="10"/>
        <v>-4.2915737565617746</v>
      </c>
      <c r="M56">
        <f t="shared" si="11"/>
        <v>18.417605308009744</v>
      </c>
    </row>
    <row r="57" spans="1:15" x14ac:dyDescent="0.3">
      <c r="A57">
        <v>1122.25</v>
      </c>
      <c r="B57">
        <v>64</v>
      </c>
      <c r="C57">
        <f t="shared" si="5"/>
        <v>62.303401617026054</v>
      </c>
      <c r="D57">
        <f t="shared" si="6"/>
        <v>107.26013379564267</v>
      </c>
      <c r="E57">
        <f t="shared" si="7"/>
        <v>1.6965983829739457</v>
      </c>
      <c r="F57">
        <f t="shared" si="8"/>
        <v>0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0</v>
      </c>
      <c r="L57">
        <f t="shared" si="10"/>
        <v>1.6965983829739457</v>
      </c>
      <c r="M57">
        <f t="shared" si="11"/>
        <v>2.8784460731098074</v>
      </c>
    </row>
    <row r="58" spans="1:15" x14ac:dyDescent="0.3">
      <c r="A58">
        <v>1122.3</v>
      </c>
      <c r="B58">
        <v>72</v>
      </c>
      <c r="C58">
        <f t="shared" si="5"/>
        <v>62.315229477490334</v>
      </c>
      <c r="D58">
        <f t="shared" si="6"/>
        <v>107.21013379564272</v>
      </c>
      <c r="E58">
        <f t="shared" si="7"/>
        <v>9.6847705225096661</v>
      </c>
      <c r="F58">
        <f t="shared" si="8"/>
        <v>0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0</v>
      </c>
      <c r="L58">
        <f t="shared" si="10"/>
        <v>9.6847705225096661</v>
      </c>
      <c r="M58">
        <f t="shared" si="11"/>
        <v>93.794780073672158</v>
      </c>
    </row>
    <row r="59" spans="1:15" x14ac:dyDescent="0.3">
      <c r="A59">
        <v>1122.3499999999999</v>
      </c>
      <c r="B59">
        <v>56</v>
      </c>
      <c r="C59">
        <f t="shared" si="5"/>
        <v>62.327057337954614</v>
      </c>
      <c r="D59">
        <f t="shared" si="6"/>
        <v>107.16013379564276</v>
      </c>
      <c r="E59">
        <f t="shared" si="7"/>
        <v>-6.3270573379546136</v>
      </c>
      <c r="F59">
        <f t="shared" si="8"/>
        <v>0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0</v>
      </c>
      <c r="L59">
        <f t="shared" si="10"/>
        <v>-6.3270573379546136</v>
      </c>
      <c r="M59">
        <f t="shared" si="11"/>
        <v>40.031654557765322</v>
      </c>
    </row>
    <row r="60" spans="1:15" x14ac:dyDescent="0.3">
      <c r="A60">
        <v>1122.4000000000001</v>
      </c>
      <c r="B60">
        <v>60</v>
      </c>
      <c r="C60">
        <f t="shared" si="5"/>
        <v>62.33888519841895</v>
      </c>
      <c r="D60">
        <f t="shared" si="6"/>
        <v>107.11013379564258</v>
      </c>
      <c r="E60">
        <f t="shared" si="7"/>
        <v>-2.33888519841895</v>
      </c>
      <c r="F60">
        <f t="shared" si="8"/>
        <v>0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0</v>
      </c>
      <c r="L60">
        <f t="shared" si="10"/>
        <v>-2.33888519841895</v>
      </c>
      <c r="M60">
        <f t="shared" si="11"/>
        <v>5.4703839713832512</v>
      </c>
    </row>
    <row r="61" spans="1:15" x14ac:dyDescent="0.3">
      <c r="A61">
        <v>1122.45</v>
      </c>
      <c r="B61">
        <v>79</v>
      </c>
      <c r="C61">
        <f t="shared" si="5"/>
        <v>62.35071305888323</v>
      </c>
      <c r="D61">
        <f t="shared" si="6"/>
        <v>107.06013379564263</v>
      </c>
      <c r="E61">
        <f t="shared" si="7"/>
        <v>16.64928694111677</v>
      </c>
      <c r="F61">
        <f t="shared" si="8"/>
        <v>0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0</v>
      </c>
      <c r="L61">
        <f t="shared" si="10"/>
        <v>16.64928694111677</v>
      </c>
      <c r="M61">
        <f t="shared" si="11"/>
        <v>277.19875564764141</v>
      </c>
    </row>
    <row r="62" spans="1:15" x14ac:dyDescent="0.3">
      <c r="A62">
        <v>1122.5</v>
      </c>
      <c r="B62">
        <v>56</v>
      </c>
      <c r="C62">
        <f t="shared" si="5"/>
        <v>62.362540919347509</v>
      </c>
      <c r="D62">
        <f t="shared" si="6"/>
        <v>107.01013379564267</v>
      </c>
      <c r="E62">
        <f t="shared" si="7"/>
        <v>-6.3625409193475093</v>
      </c>
      <c r="F62">
        <f t="shared" si="8"/>
        <v>0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0</v>
      </c>
      <c r="L62">
        <f t="shared" si="10"/>
        <v>-6.3625409193475093</v>
      </c>
      <c r="M62">
        <f t="shared" si="11"/>
        <v>40.481926950371452</v>
      </c>
    </row>
    <row r="63" spans="1:15" x14ac:dyDescent="0.3">
      <c r="A63">
        <v>1122.55</v>
      </c>
      <c r="B63">
        <v>70</v>
      </c>
      <c r="C63">
        <f t="shared" si="5"/>
        <v>62.374368779811789</v>
      </c>
      <c r="D63">
        <f t="shared" si="6"/>
        <v>106.96013379564272</v>
      </c>
      <c r="E63">
        <f t="shared" si="7"/>
        <v>7.625631220188211</v>
      </c>
      <c r="F63">
        <f t="shared" si="8"/>
        <v>0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0</v>
      </c>
      <c r="L63">
        <f t="shared" si="10"/>
        <v>7.625631220188211</v>
      </c>
      <c r="M63">
        <f t="shared" si="11"/>
        <v>58.150251506309147</v>
      </c>
    </row>
    <row r="64" spans="1:15" x14ac:dyDescent="0.3">
      <c r="A64">
        <v>1122.5999999999999</v>
      </c>
      <c r="B64">
        <v>64</v>
      </c>
      <c r="C64">
        <f t="shared" si="5"/>
        <v>62.386196640276069</v>
      </c>
      <c r="D64">
        <f t="shared" si="6"/>
        <v>106.91013379564276</v>
      </c>
      <c r="E64">
        <f t="shared" si="7"/>
        <v>1.6138033597239314</v>
      </c>
      <c r="F64">
        <f t="shared" si="8"/>
        <v>0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0</v>
      </c>
      <c r="L64">
        <f t="shared" si="10"/>
        <v>1.6138033597239314</v>
      </c>
      <c r="M64">
        <f t="shared" si="11"/>
        <v>2.6043612838562487</v>
      </c>
    </row>
    <row r="65" spans="1:13" x14ac:dyDescent="0.3">
      <c r="A65">
        <v>1122.6500000000001</v>
      </c>
      <c r="B65">
        <v>53</v>
      </c>
      <c r="C65">
        <f t="shared" si="5"/>
        <v>62.398024500740405</v>
      </c>
      <c r="D65">
        <f t="shared" si="6"/>
        <v>106.86013379564258</v>
      </c>
      <c r="E65">
        <f t="shared" si="7"/>
        <v>-9.3980245007404051</v>
      </c>
      <c r="F65">
        <f t="shared" si="8"/>
        <v>0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0</v>
      </c>
      <c r="L65">
        <f t="shared" si="10"/>
        <v>-9.3980245007404051</v>
      </c>
      <c r="M65">
        <f t="shared" si="11"/>
        <v>88.322864516516944</v>
      </c>
    </row>
    <row r="66" spans="1:13" x14ac:dyDescent="0.3">
      <c r="A66">
        <v>1122.7</v>
      </c>
      <c r="B66">
        <v>82</v>
      </c>
      <c r="C66">
        <f t="shared" si="5"/>
        <v>62.409852361204685</v>
      </c>
      <c r="D66">
        <f t="shared" si="6"/>
        <v>106.81013379564263</v>
      </c>
      <c r="E66">
        <f t="shared" si="7"/>
        <v>19.590147638795315</v>
      </c>
      <c r="F66">
        <f t="shared" si="8"/>
        <v>0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0</v>
      </c>
      <c r="L66">
        <f t="shared" si="10"/>
        <v>19.590147638795315</v>
      </c>
      <c r="M66">
        <f t="shared" si="11"/>
        <v>383.77388450979765</v>
      </c>
    </row>
    <row r="67" spans="1:13" x14ac:dyDescent="0.3">
      <c r="A67">
        <v>1122.75</v>
      </c>
      <c r="B67">
        <v>66</v>
      </c>
      <c r="C67">
        <f t="shared" si="5"/>
        <v>62.421680221668964</v>
      </c>
      <c r="D67">
        <f t="shared" si="6"/>
        <v>106.76013379564267</v>
      </c>
      <c r="E67">
        <f t="shared" si="7"/>
        <v>3.5783197783310356</v>
      </c>
      <c r="F67">
        <f t="shared" si="8"/>
        <v>0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0</v>
      </c>
      <c r="L67">
        <f t="shared" si="10"/>
        <v>3.5783197783310356</v>
      </c>
      <c r="M67">
        <f t="shared" si="11"/>
        <v>12.804372435995072</v>
      </c>
    </row>
    <row r="68" spans="1:13" x14ac:dyDescent="0.3">
      <c r="A68">
        <v>1122.8</v>
      </c>
      <c r="B68">
        <v>65</v>
      </c>
      <c r="C68">
        <f t="shared" si="5"/>
        <v>62.433508082133244</v>
      </c>
      <c r="D68">
        <f t="shared" si="6"/>
        <v>106.71013379564272</v>
      </c>
      <c r="E68">
        <f t="shared" si="7"/>
        <v>2.566491917866756</v>
      </c>
      <c r="F68">
        <f t="shared" si="8"/>
        <v>0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0</v>
      </c>
      <c r="L68">
        <f t="shared" si="10"/>
        <v>2.566491917866756</v>
      </c>
      <c r="M68">
        <f t="shared" si="11"/>
        <v>6.5868807644753797</v>
      </c>
    </row>
    <row r="69" spans="1:13" x14ac:dyDescent="0.3">
      <c r="A69">
        <v>1122.8499999999999</v>
      </c>
      <c r="B69">
        <v>69</v>
      </c>
      <c r="C69">
        <f t="shared" si="5"/>
        <v>62.445335942597524</v>
      </c>
      <c r="D69">
        <f t="shared" si="6"/>
        <v>106.66013379564276</v>
      </c>
      <c r="E69">
        <f t="shared" si="7"/>
        <v>6.5546640574024764</v>
      </c>
      <c r="F69">
        <f t="shared" si="8"/>
        <v>0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0</v>
      </c>
      <c r="L69">
        <f t="shared" si="10"/>
        <v>6.5546640574024764</v>
      </c>
      <c r="M69">
        <f t="shared" si="11"/>
        <v>42.963620905403893</v>
      </c>
    </row>
    <row r="70" spans="1:13" x14ac:dyDescent="0.3">
      <c r="A70">
        <v>1122.9000000000001</v>
      </c>
      <c r="B70">
        <v>67</v>
      </c>
      <c r="C70">
        <f t="shared" si="5"/>
        <v>62.45716380306186</v>
      </c>
      <c r="D70">
        <f t="shared" si="6"/>
        <v>106.61013379564258</v>
      </c>
      <c r="E70">
        <f t="shared" si="7"/>
        <v>4.5428361969381399</v>
      </c>
      <c r="F70">
        <f t="shared" si="8"/>
        <v>0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0</v>
      </c>
      <c r="L70">
        <f t="shared" si="10"/>
        <v>4.5428361969381399</v>
      </c>
      <c r="M70">
        <f t="shared" si="11"/>
        <v>20.637360712211382</v>
      </c>
    </row>
    <row r="71" spans="1:13" x14ac:dyDescent="0.3">
      <c r="A71">
        <v>1122.95</v>
      </c>
      <c r="B71">
        <v>70</v>
      </c>
      <c r="C71">
        <f t="shared" si="5"/>
        <v>62.46899166352614</v>
      </c>
      <c r="D71">
        <f t="shared" si="6"/>
        <v>106.56013379564263</v>
      </c>
      <c r="E71">
        <f t="shared" si="7"/>
        <v>7.5310083364738603</v>
      </c>
      <c r="F71">
        <f t="shared" si="8"/>
        <v>0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0</v>
      </c>
      <c r="L71">
        <f t="shared" si="10"/>
        <v>7.5310083364738603</v>
      </c>
      <c r="M71">
        <f t="shared" si="11"/>
        <v>56.716086564038783</v>
      </c>
    </row>
    <row r="72" spans="1:13" x14ac:dyDescent="0.3">
      <c r="A72">
        <v>1123</v>
      </c>
      <c r="B72">
        <v>73</v>
      </c>
      <c r="C72">
        <f t="shared" si="5"/>
        <v>62.480819523990419</v>
      </c>
      <c r="D72">
        <f t="shared" si="6"/>
        <v>106.51013379564267</v>
      </c>
      <c r="E72">
        <f t="shared" si="7"/>
        <v>10.519180476009581</v>
      </c>
      <c r="F72">
        <f t="shared" si="8"/>
        <v>0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0</v>
      </c>
      <c r="L72">
        <f t="shared" si="10"/>
        <v>10.519180476009581</v>
      </c>
      <c r="M72">
        <f t="shared" si="11"/>
        <v>110.65315788686115</v>
      </c>
    </row>
    <row r="73" spans="1:13" x14ac:dyDescent="0.3">
      <c r="A73">
        <v>1123.05</v>
      </c>
      <c r="B73">
        <v>69</v>
      </c>
      <c r="C73">
        <f t="shared" si="5"/>
        <v>62.492647384454699</v>
      </c>
      <c r="D73">
        <f t="shared" si="6"/>
        <v>106.46013379564272</v>
      </c>
      <c r="E73">
        <f t="shared" si="7"/>
        <v>6.507352615545301</v>
      </c>
      <c r="F73">
        <f t="shared" si="8"/>
        <v>0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0</v>
      </c>
      <c r="L73">
        <f t="shared" si="10"/>
        <v>6.507352615545301</v>
      </c>
      <c r="M73">
        <f t="shared" si="11"/>
        <v>42.345638063044269</v>
      </c>
    </row>
    <row r="74" spans="1:13" x14ac:dyDescent="0.3">
      <c r="A74">
        <v>1123.0999999999999</v>
      </c>
      <c r="B74">
        <v>46</v>
      </c>
      <c r="C74">
        <f t="shared" si="5"/>
        <v>62.504475244918979</v>
      </c>
      <c r="D74">
        <f t="shared" si="6"/>
        <v>106.41013379564276</v>
      </c>
      <c r="E74">
        <f t="shared" si="7"/>
        <v>-16.504475244918979</v>
      </c>
      <c r="F74">
        <f t="shared" si="8"/>
        <v>0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0</v>
      </c>
      <c r="L74">
        <f t="shared" si="10"/>
        <v>-16.504475244918979</v>
      </c>
      <c r="M74">
        <f t="shared" si="11"/>
        <v>272.39770311014337</v>
      </c>
    </row>
    <row r="75" spans="1:13" x14ac:dyDescent="0.3">
      <c r="A75">
        <v>1123.1500000000001</v>
      </c>
      <c r="B75">
        <v>59</v>
      </c>
      <c r="C75">
        <f t="shared" si="5"/>
        <v>62.516303105383315</v>
      </c>
      <c r="D75">
        <f t="shared" si="6"/>
        <v>106.36013379564258</v>
      </c>
      <c r="E75">
        <f t="shared" si="7"/>
        <v>-3.5163031053833151</v>
      </c>
      <c r="F75">
        <f t="shared" si="8"/>
        <v>0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0</v>
      </c>
      <c r="L75">
        <f t="shared" si="10"/>
        <v>-3.5163031053833151</v>
      </c>
      <c r="M75">
        <f t="shared" si="11"/>
        <v>12.364387528928345</v>
      </c>
    </row>
    <row r="76" spans="1:13" x14ac:dyDescent="0.3">
      <c r="A76">
        <v>1123.2</v>
      </c>
      <c r="B76">
        <v>64</v>
      </c>
      <c r="C76">
        <f t="shared" si="5"/>
        <v>62.528130965847595</v>
      </c>
      <c r="D76">
        <f t="shared" si="6"/>
        <v>106.31013379564263</v>
      </c>
      <c r="E76">
        <f t="shared" si="7"/>
        <v>1.4718690341524052</v>
      </c>
      <c r="F76">
        <f t="shared" si="8"/>
        <v>0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0</v>
      </c>
      <c r="L76">
        <f t="shared" ref="L76:L139" si="14">E76-K76</f>
        <v>1.4718690341524052</v>
      </c>
      <c r="M76">
        <f t="shared" si="11"/>
        <v>2.166398453696734</v>
      </c>
    </row>
    <row r="77" spans="1:13" x14ac:dyDescent="0.3">
      <c r="A77">
        <v>1123.25</v>
      </c>
      <c r="B77">
        <v>55</v>
      </c>
      <c r="C77">
        <f t="shared" ref="C77:C140" si="15">$P$12*A77+$Q$12</f>
        <v>62.539958826311874</v>
      </c>
      <c r="D77">
        <f t="shared" ref="D77:D140" si="16">$E$2-A77-$N$5</f>
        <v>106.26013379564267</v>
      </c>
      <c r="E77">
        <f t="shared" ref="E77:E140" si="17">B77-C77</f>
        <v>-7.5399588263118744</v>
      </c>
      <c r="F77">
        <f t="shared" ref="F77:I140" si="18">F$5*EXP(-(($D77-F$6)^2)/(2*F$7^2))</f>
        <v>0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0</v>
      </c>
      <c r="L77">
        <f t="shared" si="14"/>
        <v>-7.5399588263118744</v>
      </c>
      <c r="M77">
        <f t="shared" ref="M77:M140" si="20">(L77)^2</f>
        <v>56.850979102478341</v>
      </c>
    </row>
    <row r="78" spans="1:13" x14ac:dyDescent="0.3">
      <c r="A78">
        <v>1123.3</v>
      </c>
      <c r="B78">
        <v>65</v>
      </c>
      <c r="C78">
        <f t="shared" si="15"/>
        <v>62.551786686776154</v>
      </c>
      <c r="D78">
        <f t="shared" si="16"/>
        <v>106.21013379564272</v>
      </c>
      <c r="E78">
        <f t="shared" si="17"/>
        <v>2.4482133132238459</v>
      </c>
      <c r="F78">
        <f t="shared" si="18"/>
        <v>0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0</v>
      </c>
      <c r="L78">
        <f t="shared" si="14"/>
        <v>2.4482133132238459</v>
      </c>
      <c r="M78">
        <f t="shared" si="20"/>
        <v>5.9937484270464809</v>
      </c>
    </row>
    <row r="79" spans="1:13" x14ac:dyDescent="0.3">
      <c r="A79">
        <v>1123.3499999999999</v>
      </c>
      <c r="B79">
        <v>60</v>
      </c>
      <c r="C79">
        <f t="shared" si="15"/>
        <v>62.563614547240434</v>
      </c>
      <c r="D79">
        <f t="shared" si="16"/>
        <v>106.16013379564276</v>
      </c>
      <c r="E79">
        <f t="shared" si="17"/>
        <v>-2.5636145472404337</v>
      </c>
      <c r="F79">
        <f t="shared" si="18"/>
        <v>0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0</v>
      </c>
      <c r="L79">
        <f t="shared" si="14"/>
        <v>-2.5636145472404337</v>
      </c>
      <c r="M79">
        <f t="shared" si="20"/>
        <v>6.5721195468227736</v>
      </c>
    </row>
    <row r="80" spans="1:13" x14ac:dyDescent="0.3">
      <c r="A80">
        <v>1123.4000000000001</v>
      </c>
      <c r="B80">
        <v>65</v>
      </c>
      <c r="C80">
        <f t="shared" si="15"/>
        <v>62.57544240770477</v>
      </c>
      <c r="D80">
        <f t="shared" si="16"/>
        <v>106.11013379564258</v>
      </c>
      <c r="E80">
        <f t="shared" si="17"/>
        <v>2.4245575922952298</v>
      </c>
      <c r="F80">
        <f t="shared" si="18"/>
        <v>0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0</v>
      </c>
      <c r="L80">
        <f t="shared" si="14"/>
        <v>2.4245575922952298</v>
      </c>
      <c r="M80">
        <f t="shared" si="20"/>
        <v>5.8784795183564418</v>
      </c>
    </row>
    <row r="81" spans="1:13" x14ac:dyDescent="0.3">
      <c r="A81">
        <v>1123.45</v>
      </c>
      <c r="B81">
        <v>56</v>
      </c>
      <c r="C81">
        <f t="shared" si="15"/>
        <v>62.58727026816905</v>
      </c>
      <c r="D81">
        <f t="shared" si="16"/>
        <v>106.06013379564263</v>
      </c>
      <c r="E81">
        <f t="shared" si="17"/>
        <v>-6.5872702681690498</v>
      </c>
      <c r="F81">
        <f t="shared" si="18"/>
        <v>0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0</v>
      </c>
      <c r="L81">
        <f t="shared" si="14"/>
        <v>-6.5872702681690498</v>
      </c>
      <c r="M81">
        <f t="shared" si="20"/>
        <v>43.392129585903945</v>
      </c>
    </row>
    <row r="82" spans="1:13" x14ac:dyDescent="0.3">
      <c r="A82">
        <v>1123.5</v>
      </c>
      <c r="B82">
        <v>83</v>
      </c>
      <c r="C82">
        <f t="shared" si="15"/>
        <v>62.599098128633329</v>
      </c>
      <c r="D82">
        <f t="shared" si="16"/>
        <v>106.01013379564267</v>
      </c>
      <c r="E82">
        <f t="shared" si="17"/>
        <v>20.400901871366671</v>
      </c>
      <c r="F82">
        <f t="shared" si="18"/>
        <v>0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0</v>
      </c>
      <c r="L82">
        <f t="shared" si="14"/>
        <v>20.400901871366671</v>
      </c>
      <c r="M82">
        <f t="shared" si="20"/>
        <v>416.19679716513212</v>
      </c>
    </row>
    <row r="83" spans="1:13" x14ac:dyDescent="0.3">
      <c r="A83">
        <v>1123.55</v>
      </c>
      <c r="B83">
        <v>51</v>
      </c>
      <c r="C83">
        <f t="shared" si="15"/>
        <v>62.610925989097609</v>
      </c>
      <c r="D83">
        <f t="shared" si="16"/>
        <v>105.96013379564272</v>
      </c>
      <c r="E83">
        <f t="shared" si="17"/>
        <v>-11.610925989097609</v>
      </c>
      <c r="F83">
        <f t="shared" si="18"/>
        <v>0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0</v>
      </c>
      <c r="L83">
        <f t="shared" si="14"/>
        <v>-11.610925989097609</v>
      </c>
      <c r="M83">
        <f t="shared" si="20"/>
        <v>134.81360232430228</v>
      </c>
    </row>
    <row r="84" spans="1:13" x14ac:dyDescent="0.3">
      <c r="A84">
        <v>1123.5999999999999</v>
      </c>
      <c r="B84">
        <v>83</v>
      </c>
      <c r="C84">
        <f t="shared" si="15"/>
        <v>62.622753849561889</v>
      </c>
      <c r="D84">
        <f t="shared" si="16"/>
        <v>105.91013379564276</v>
      </c>
      <c r="E84">
        <f t="shared" si="17"/>
        <v>20.377246150438111</v>
      </c>
      <c r="F84">
        <f t="shared" si="18"/>
        <v>0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0</v>
      </c>
      <c r="L84">
        <f t="shared" si="14"/>
        <v>20.377246150438111</v>
      </c>
      <c r="M84">
        <f t="shared" si="20"/>
        <v>415.23216067554483</v>
      </c>
    </row>
    <row r="85" spans="1:13" x14ac:dyDescent="0.3">
      <c r="A85">
        <v>1123.6500000000001</v>
      </c>
      <c r="B85">
        <v>73</v>
      </c>
      <c r="C85">
        <f t="shared" si="15"/>
        <v>62.634581710026225</v>
      </c>
      <c r="D85">
        <f t="shared" si="16"/>
        <v>105.86013379564258</v>
      </c>
      <c r="E85">
        <f t="shared" si="17"/>
        <v>10.365418289973775</v>
      </c>
      <c r="F85">
        <f t="shared" si="18"/>
        <v>0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0</v>
      </c>
      <c r="L85">
        <f t="shared" si="14"/>
        <v>10.365418289973775</v>
      </c>
      <c r="M85">
        <f t="shared" si="20"/>
        <v>107.44189632612286</v>
      </c>
    </row>
    <row r="86" spans="1:13" x14ac:dyDescent="0.3">
      <c r="A86">
        <v>1123.7</v>
      </c>
      <c r="B86">
        <v>61</v>
      </c>
      <c r="C86">
        <f t="shared" si="15"/>
        <v>62.646409570490505</v>
      </c>
      <c r="D86">
        <f t="shared" si="16"/>
        <v>105.81013379564263</v>
      </c>
      <c r="E86">
        <f t="shared" si="17"/>
        <v>-1.6464095704905048</v>
      </c>
      <c r="F86">
        <f t="shared" si="18"/>
        <v>0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0</v>
      </c>
      <c r="L86">
        <f t="shared" si="14"/>
        <v>-1.6464095704905048</v>
      </c>
      <c r="M86">
        <f t="shared" si="20"/>
        <v>2.7106644738027286</v>
      </c>
    </row>
    <row r="87" spans="1:13" x14ac:dyDescent="0.3">
      <c r="A87">
        <v>1123.75</v>
      </c>
      <c r="B87">
        <v>73</v>
      </c>
      <c r="C87">
        <f t="shared" si="15"/>
        <v>62.658237430954784</v>
      </c>
      <c r="D87">
        <f t="shared" si="16"/>
        <v>105.76013379564267</v>
      </c>
      <c r="E87">
        <f t="shared" si="17"/>
        <v>10.341762569045216</v>
      </c>
      <c r="F87">
        <f t="shared" si="18"/>
        <v>0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0</v>
      </c>
      <c r="L87">
        <f t="shared" si="14"/>
        <v>10.341762569045216</v>
      </c>
      <c r="M87">
        <f t="shared" si="20"/>
        <v>106.9520530345047</v>
      </c>
    </row>
    <row r="88" spans="1:13" x14ac:dyDescent="0.3">
      <c r="A88">
        <v>1123.8</v>
      </c>
      <c r="B88">
        <v>55</v>
      </c>
      <c r="C88">
        <f t="shared" si="15"/>
        <v>62.670065291419064</v>
      </c>
      <c r="D88">
        <f t="shared" si="16"/>
        <v>105.71013379564272</v>
      </c>
      <c r="E88">
        <f t="shared" si="17"/>
        <v>-7.6700652914190641</v>
      </c>
      <c r="F88">
        <f t="shared" si="18"/>
        <v>0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0</v>
      </c>
      <c r="L88">
        <f t="shared" si="14"/>
        <v>-7.6700652914190641</v>
      </c>
      <c r="M88">
        <f t="shared" si="20"/>
        <v>58.829901574631414</v>
      </c>
    </row>
    <row r="89" spans="1:13" x14ac:dyDescent="0.3">
      <c r="A89">
        <v>1123.8499999999999</v>
      </c>
      <c r="B89">
        <v>60</v>
      </c>
      <c r="C89">
        <f t="shared" si="15"/>
        <v>62.681893151883401</v>
      </c>
      <c r="D89">
        <f t="shared" si="16"/>
        <v>105.66013379564276</v>
      </c>
      <c r="E89">
        <f t="shared" si="17"/>
        <v>-2.6818931518834006</v>
      </c>
      <c r="F89">
        <f t="shared" si="18"/>
        <v>0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0</v>
      </c>
      <c r="L89">
        <f t="shared" si="14"/>
        <v>-2.6818931518834006</v>
      </c>
      <c r="M89">
        <f t="shared" si="20"/>
        <v>7.1925508781190812</v>
      </c>
    </row>
    <row r="90" spans="1:13" x14ac:dyDescent="0.3">
      <c r="A90">
        <v>1123.9000000000001</v>
      </c>
      <c r="B90">
        <v>100</v>
      </c>
      <c r="C90">
        <f t="shared" si="15"/>
        <v>62.69372101234768</v>
      </c>
      <c r="D90">
        <f t="shared" si="16"/>
        <v>105.61013379564258</v>
      </c>
      <c r="E90">
        <f t="shared" si="17"/>
        <v>37.30627898765232</v>
      </c>
      <c r="F90">
        <f t="shared" si="18"/>
        <v>0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0</v>
      </c>
      <c r="L90">
        <f t="shared" si="14"/>
        <v>37.30627898765232</v>
      </c>
      <c r="M90">
        <f t="shared" si="20"/>
        <v>1391.758451904549</v>
      </c>
    </row>
    <row r="91" spans="1:13" x14ac:dyDescent="0.3">
      <c r="A91">
        <v>1123.95</v>
      </c>
      <c r="B91">
        <v>73</v>
      </c>
      <c r="C91">
        <f t="shared" si="15"/>
        <v>62.705548872812017</v>
      </c>
      <c r="D91">
        <f t="shared" si="16"/>
        <v>105.56013379564263</v>
      </c>
      <c r="E91">
        <f t="shared" si="17"/>
        <v>10.294451127187983</v>
      </c>
      <c r="F91">
        <f t="shared" si="18"/>
        <v>0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0</v>
      </c>
      <c r="L91">
        <f t="shared" si="14"/>
        <v>10.294451127187983</v>
      </c>
      <c r="M91">
        <f t="shared" si="20"/>
        <v>105.97572401006194</v>
      </c>
    </row>
    <row r="92" spans="1:13" x14ac:dyDescent="0.3">
      <c r="A92">
        <v>1124</v>
      </c>
      <c r="B92">
        <v>73</v>
      </c>
      <c r="C92">
        <f t="shared" si="15"/>
        <v>62.717376733276296</v>
      </c>
      <c r="D92">
        <f t="shared" si="16"/>
        <v>105.51013379564267</v>
      </c>
      <c r="E92">
        <f t="shared" si="17"/>
        <v>10.282623266723704</v>
      </c>
      <c r="F92">
        <f t="shared" si="18"/>
        <v>0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0</v>
      </c>
      <c r="L92">
        <f t="shared" si="14"/>
        <v>10.282623266723704</v>
      </c>
      <c r="M92">
        <f t="shared" si="20"/>
        <v>105.73234124536765</v>
      </c>
    </row>
    <row r="93" spans="1:13" x14ac:dyDescent="0.3">
      <c r="A93">
        <v>1124.05</v>
      </c>
      <c r="B93">
        <v>65</v>
      </c>
      <c r="C93">
        <f t="shared" si="15"/>
        <v>62.729204593740576</v>
      </c>
      <c r="D93">
        <f t="shared" si="16"/>
        <v>105.46013379564272</v>
      </c>
      <c r="E93">
        <f t="shared" si="17"/>
        <v>2.270795406259424</v>
      </c>
      <c r="F93">
        <f t="shared" si="18"/>
        <v>0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0</v>
      </c>
      <c r="L93">
        <f t="shared" si="14"/>
        <v>2.270795406259424</v>
      </c>
      <c r="M93">
        <f t="shared" si="20"/>
        <v>5.1565117770889026</v>
      </c>
    </row>
    <row r="94" spans="1:13" x14ac:dyDescent="0.3">
      <c r="A94">
        <v>1124.0999999999999</v>
      </c>
      <c r="B94">
        <v>78</v>
      </c>
      <c r="C94">
        <f t="shared" si="15"/>
        <v>62.741032454204856</v>
      </c>
      <c r="D94">
        <f t="shared" si="16"/>
        <v>105.41013379564276</v>
      </c>
      <c r="E94">
        <f t="shared" si="17"/>
        <v>15.258967545795144</v>
      </c>
      <c r="F94">
        <f t="shared" si="18"/>
        <v>0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0</v>
      </c>
      <c r="L94">
        <f t="shared" si="14"/>
        <v>15.258967545795144</v>
      </c>
      <c r="M94">
        <f t="shared" si="20"/>
        <v>232.83609056362948</v>
      </c>
    </row>
    <row r="95" spans="1:13" x14ac:dyDescent="0.3">
      <c r="A95">
        <v>1124.1500000000001</v>
      </c>
      <c r="B95">
        <v>58</v>
      </c>
      <c r="C95">
        <f t="shared" si="15"/>
        <v>62.752860314669192</v>
      </c>
      <c r="D95">
        <f t="shared" si="16"/>
        <v>105.36013379564258</v>
      </c>
      <c r="E95">
        <f t="shared" si="17"/>
        <v>-4.7528603146691921</v>
      </c>
      <c r="F95">
        <f t="shared" si="18"/>
        <v>0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0</v>
      </c>
      <c r="L95">
        <f t="shared" si="14"/>
        <v>-4.7528603146691921</v>
      </c>
      <c r="M95">
        <f t="shared" si="20"/>
        <v>22.589681170757331</v>
      </c>
    </row>
    <row r="96" spans="1:13" x14ac:dyDescent="0.3">
      <c r="A96">
        <v>1124.2</v>
      </c>
      <c r="B96">
        <v>63</v>
      </c>
      <c r="C96">
        <f t="shared" si="15"/>
        <v>62.764688175133472</v>
      </c>
      <c r="D96">
        <f t="shared" si="16"/>
        <v>105.31013379564263</v>
      </c>
      <c r="E96">
        <f t="shared" si="17"/>
        <v>0.23531182486652824</v>
      </c>
      <c r="F96">
        <f t="shared" si="18"/>
        <v>0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0</v>
      </c>
      <c r="L96">
        <f t="shared" si="14"/>
        <v>0.23531182486652824</v>
      </c>
      <c r="M96">
        <f t="shared" si="20"/>
        <v>5.5371654922015658E-2</v>
      </c>
    </row>
    <row r="97" spans="1:13" x14ac:dyDescent="0.3">
      <c r="A97">
        <v>1124.25</v>
      </c>
      <c r="B97">
        <v>78</v>
      </c>
      <c r="C97">
        <f t="shared" si="15"/>
        <v>62.776516035597751</v>
      </c>
      <c r="D97">
        <f t="shared" si="16"/>
        <v>105.26013379564267</v>
      </c>
      <c r="E97">
        <f t="shared" si="17"/>
        <v>15.223483964402249</v>
      </c>
      <c r="F97">
        <f t="shared" si="18"/>
        <v>0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0</v>
      </c>
      <c r="L97">
        <f t="shared" si="14"/>
        <v>15.223483964402249</v>
      </c>
      <c r="M97">
        <f t="shared" si="20"/>
        <v>231.75446401441241</v>
      </c>
    </row>
    <row r="98" spans="1:13" x14ac:dyDescent="0.3">
      <c r="A98">
        <v>1124.3</v>
      </c>
      <c r="B98">
        <v>69</v>
      </c>
      <c r="C98">
        <f t="shared" si="15"/>
        <v>62.788343896062031</v>
      </c>
      <c r="D98">
        <f t="shared" si="16"/>
        <v>105.21013379564272</v>
      </c>
      <c r="E98">
        <f t="shared" si="17"/>
        <v>6.211656103937969</v>
      </c>
      <c r="F98">
        <f t="shared" si="18"/>
        <v>0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0</v>
      </c>
      <c r="L98">
        <f t="shared" si="14"/>
        <v>6.211656103937969</v>
      </c>
      <c r="M98">
        <f t="shared" si="20"/>
        <v>38.584671553589828</v>
      </c>
    </row>
    <row r="99" spans="1:13" x14ac:dyDescent="0.3">
      <c r="A99">
        <v>1124.3499999999999</v>
      </c>
      <c r="B99">
        <v>82</v>
      </c>
      <c r="C99">
        <f t="shared" si="15"/>
        <v>62.800171756526311</v>
      </c>
      <c r="D99">
        <f t="shared" si="16"/>
        <v>105.16013379564276</v>
      </c>
      <c r="E99">
        <f t="shared" si="17"/>
        <v>19.199828243473689</v>
      </c>
      <c r="F99">
        <f t="shared" si="18"/>
        <v>0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0</v>
      </c>
      <c r="L99">
        <f t="shared" si="14"/>
        <v>19.199828243473689</v>
      </c>
      <c r="M99">
        <f t="shared" si="20"/>
        <v>368.63340457888995</v>
      </c>
    </row>
    <row r="100" spans="1:13" x14ac:dyDescent="0.3">
      <c r="A100">
        <v>1124.4000000000001</v>
      </c>
      <c r="B100">
        <v>78</v>
      </c>
      <c r="C100">
        <f t="shared" si="15"/>
        <v>62.811999616990647</v>
      </c>
      <c r="D100">
        <f t="shared" si="16"/>
        <v>105.11013379564258</v>
      </c>
      <c r="E100">
        <f t="shared" si="17"/>
        <v>15.188000383009353</v>
      </c>
      <c r="F100">
        <f t="shared" si="18"/>
        <v>0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0</v>
      </c>
      <c r="L100">
        <f t="shared" si="14"/>
        <v>15.188000383009353</v>
      </c>
      <c r="M100">
        <f t="shared" si="20"/>
        <v>230.67535563429226</v>
      </c>
    </row>
    <row r="101" spans="1:13" x14ac:dyDescent="0.3">
      <c r="A101">
        <v>1124.45</v>
      </c>
      <c r="B101">
        <v>70</v>
      </c>
      <c r="C101">
        <f t="shared" si="15"/>
        <v>62.823827477454927</v>
      </c>
      <c r="D101">
        <f t="shared" si="16"/>
        <v>105.06013379564263</v>
      </c>
      <c r="E101">
        <f t="shared" si="17"/>
        <v>7.1761725225450732</v>
      </c>
      <c r="F101">
        <f t="shared" si="18"/>
        <v>0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0</v>
      </c>
      <c r="L101">
        <f t="shared" si="14"/>
        <v>7.1761725225450732</v>
      </c>
      <c r="M101">
        <f t="shared" si="20"/>
        <v>51.497452073330919</v>
      </c>
    </row>
    <row r="102" spans="1:13" x14ac:dyDescent="0.3">
      <c r="A102">
        <v>1124.5</v>
      </c>
      <c r="B102">
        <v>71</v>
      </c>
      <c r="C102">
        <f t="shared" si="15"/>
        <v>62.835655337919206</v>
      </c>
      <c r="D102">
        <f t="shared" si="16"/>
        <v>105.01013379564267</v>
      </c>
      <c r="E102">
        <f t="shared" si="17"/>
        <v>8.1643446620807936</v>
      </c>
      <c r="F102">
        <f t="shared" si="18"/>
        <v>0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0</v>
      </c>
      <c r="L102">
        <f t="shared" si="14"/>
        <v>8.1643446620807936</v>
      </c>
      <c r="M102">
        <f t="shared" si="20"/>
        <v>66.656523761247144</v>
      </c>
    </row>
    <row r="103" spans="1:13" x14ac:dyDescent="0.3">
      <c r="A103">
        <v>1124.55</v>
      </c>
      <c r="B103">
        <v>66</v>
      </c>
      <c r="C103">
        <f t="shared" si="15"/>
        <v>62.847483198383486</v>
      </c>
      <c r="D103">
        <f t="shared" si="16"/>
        <v>104.96013379564272</v>
      </c>
      <c r="E103">
        <f t="shared" si="17"/>
        <v>3.1525168016165139</v>
      </c>
      <c r="F103">
        <f t="shared" si="18"/>
        <v>0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0</v>
      </c>
      <c r="L103">
        <f t="shared" si="14"/>
        <v>3.1525168016165139</v>
      </c>
      <c r="M103">
        <f t="shared" si="20"/>
        <v>9.9383621844744141</v>
      </c>
    </row>
    <row r="104" spans="1:13" x14ac:dyDescent="0.3">
      <c r="A104">
        <v>1124.5999999999999</v>
      </c>
      <c r="B104">
        <v>77</v>
      </c>
      <c r="C104">
        <f t="shared" si="15"/>
        <v>62.859311058847766</v>
      </c>
      <c r="D104">
        <f t="shared" si="16"/>
        <v>104.91013379564276</v>
      </c>
      <c r="E104">
        <f t="shared" si="17"/>
        <v>14.140688941152234</v>
      </c>
      <c r="F104">
        <f t="shared" si="18"/>
        <v>0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0</v>
      </c>
      <c r="L104">
        <f t="shared" si="14"/>
        <v>14.140688941152234</v>
      </c>
      <c r="M104">
        <f t="shared" si="20"/>
        <v>199.95908373042511</v>
      </c>
    </row>
    <row r="105" spans="1:13" x14ac:dyDescent="0.3">
      <c r="A105">
        <v>1124.6500000000001</v>
      </c>
      <c r="B105">
        <v>67</v>
      </c>
      <c r="C105">
        <f t="shared" si="15"/>
        <v>62.871138919312102</v>
      </c>
      <c r="D105">
        <f t="shared" si="16"/>
        <v>104.86013379564258</v>
      </c>
      <c r="E105">
        <f t="shared" si="17"/>
        <v>4.1288610806878978</v>
      </c>
      <c r="F105">
        <f t="shared" si="18"/>
        <v>0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0</v>
      </c>
      <c r="L105">
        <f t="shared" si="14"/>
        <v>4.1288610806878978</v>
      </c>
      <c r="M105">
        <f t="shared" si="20"/>
        <v>17.047493823619234</v>
      </c>
    </row>
    <row r="106" spans="1:13" x14ac:dyDescent="0.3">
      <c r="A106">
        <v>1124.7</v>
      </c>
      <c r="B106">
        <v>52</v>
      </c>
      <c r="C106">
        <f t="shared" si="15"/>
        <v>62.882966779776382</v>
      </c>
      <c r="D106">
        <f t="shared" si="16"/>
        <v>104.81013379564263</v>
      </c>
      <c r="E106">
        <f t="shared" si="17"/>
        <v>-10.882966779776382</v>
      </c>
      <c r="F106">
        <f t="shared" si="18"/>
        <v>0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0</v>
      </c>
      <c r="L106">
        <f t="shared" si="14"/>
        <v>-10.882966779776382</v>
      </c>
      <c r="M106">
        <f t="shared" si="20"/>
        <v>118.4389659297163</v>
      </c>
    </row>
    <row r="107" spans="1:13" x14ac:dyDescent="0.3">
      <c r="A107">
        <v>1124.75</v>
      </c>
      <c r="B107">
        <v>68</v>
      </c>
      <c r="C107">
        <f t="shared" si="15"/>
        <v>62.894794640240661</v>
      </c>
      <c r="D107">
        <f t="shared" si="16"/>
        <v>104.76013379564267</v>
      </c>
      <c r="E107">
        <f t="shared" si="17"/>
        <v>5.1052053597593385</v>
      </c>
      <c r="F107">
        <f t="shared" si="18"/>
        <v>0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0</v>
      </c>
      <c r="L107">
        <f t="shared" si="14"/>
        <v>5.1052053597593385</v>
      </c>
      <c r="M107">
        <f t="shared" si="20"/>
        <v>26.063121765315476</v>
      </c>
    </row>
    <row r="108" spans="1:13" x14ac:dyDescent="0.3">
      <c r="A108">
        <v>1124.8</v>
      </c>
      <c r="B108">
        <v>60</v>
      </c>
      <c r="C108">
        <f t="shared" si="15"/>
        <v>62.906622500704941</v>
      </c>
      <c r="D108">
        <f t="shared" si="16"/>
        <v>104.71013379564272</v>
      </c>
      <c r="E108">
        <f t="shared" si="17"/>
        <v>-2.9066225007049411</v>
      </c>
      <c r="F108">
        <f t="shared" si="18"/>
        <v>0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0</v>
      </c>
      <c r="L108">
        <f t="shared" si="14"/>
        <v>-2.9066225007049411</v>
      </c>
      <c r="M108">
        <f t="shared" si="20"/>
        <v>8.4484543616042451</v>
      </c>
    </row>
    <row r="109" spans="1:13" x14ac:dyDescent="0.3">
      <c r="A109">
        <v>1124.8499999999999</v>
      </c>
      <c r="B109">
        <v>74</v>
      </c>
      <c r="C109">
        <f t="shared" si="15"/>
        <v>62.918450361169221</v>
      </c>
      <c r="D109">
        <f t="shared" si="16"/>
        <v>104.66013379564276</v>
      </c>
      <c r="E109">
        <f t="shared" si="17"/>
        <v>11.081549638830779</v>
      </c>
      <c r="F109">
        <f t="shared" si="18"/>
        <v>0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0</v>
      </c>
      <c r="L109">
        <f t="shared" si="14"/>
        <v>11.081549638830779</v>
      </c>
      <c r="M109">
        <f t="shared" si="20"/>
        <v>122.80074239787058</v>
      </c>
    </row>
    <row r="110" spans="1:13" x14ac:dyDescent="0.3">
      <c r="A110">
        <v>1124.9000000000001</v>
      </c>
      <c r="B110">
        <v>67</v>
      </c>
      <c r="C110">
        <f t="shared" si="15"/>
        <v>62.930278221633557</v>
      </c>
      <c r="D110">
        <f t="shared" si="16"/>
        <v>104.61013379564258</v>
      </c>
      <c r="E110">
        <f t="shared" si="17"/>
        <v>4.0697217783664428</v>
      </c>
      <c r="F110">
        <f t="shared" si="18"/>
        <v>0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0</v>
      </c>
      <c r="L110">
        <f t="shared" si="14"/>
        <v>4.0697217783664428</v>
      </c>
      <c r="M110">
        <f t="shared" si="20"/>
        <v>16.562635353310121</v>
      </c>
    </row>
    <row r="111" spans="1:13" x14ac:dyDescent="0.3">
      <c r="A111">
        <v>1124.95</v>
      </c>
      <c r="B111">
        <v>66</v>
      </c>
      <c r="C111">
        <f t="shared" si="15"/>
        <v>62.942106082097837</v>
      </c>
      <c r="D111">
        <f t="shared" si="16"/>
        <v>104.56013379564263</v>
      </c>
      <c r="E111">
        <f t="shared" si="17"/>
        <v>3.0578939179021631</v>
      </c>
      <c r="F111">
        <f t="shared" si="18"/>
        <v>0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0</v>
      </c>
      <c r="L111">
        <f t="shared" si="14"/>
        <v>3.0578939179021631</v>
      </c>
      <c r="M111">
        <f t="shared" si="20"/>
        <v>9.350715213143042</v>
      </c>
    </row>
    <row r="112" spans="1:13" x14ac:dyDescent="0.3">
      <c r="A112">
        <v>1125</v>
      </c>
      <c r="B112">
        <v>73</v>
      </c>
      <c r="C112">
        <f t="shared" si="15"/>
        <v>62.953933942562116</v>
      </c>
      <c r="D112">
        <f t="shared" si="16"/>
        <v>104.51013379564267</v>
      </c>
      <c r="E112">
        <f t="shared" si="17"/>
        <v>10.046066057437884</v>
      </c>
      <c r="F112">
        <f t="shared" si="18"/>
        <v>0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0</v>
      </c>
      <c r="L112">
        <f t="shared" si="14"/>
        <v>10.046066057437884</v>
      </c>
      <c r="M112">
        <f t="shared" si="20"/>
        <v>100.92344323040554</v>
      </c>
    </row>
    <row r="113" spans="1:13" x14ac:dyDescent="0.3">
      <c r="A113">
        <v>1125.05</v>
      </c>
      <c r="B113">
        <v>67</v>
      </c>
      <c r="C113">
        <f t="shared" si="15"/>
        <v>62.965761803026396</v>
      </c>
      <c r="D113">
        <f t="shared" si="16"/>
        <v>104.46013379564272</v>
      </c>
      <c r="E113">
        <f t="shared" si="17"/>
        <v>4.0342381969736039</v>
      </c>
      <c r="F113">
        <f t="shared" si="18"/>
        <v>0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0</v>
      </c>
      <c r="L113">
        <f t="shared" si="14"/>
        <v>4.0342381969736039</v>
      </c>
      <c r="M113">
        <f t="shared" si="20"/>
        <v>16.275077829920836</v>
      </c>
    </row>
    <row r="114" spans="1:13" x14ac:dyDescent="0.3">
      <c r="A114">
        <v>1125.0999999999999</v>
      </c>
      <c r="B114">
        <v>69</v>
      </c>
      <c r="C114">
        <f t="shared" si="15"/>
        <v>62.977589663490676</v>
      </c>
      <c r="D114">
        <f t="shared" si="16"/>
        <v>104.41013379564276</v>
      </c>
      <c r="E114">
        <f t="shared" si="17"/>
        <v>6.0224103365093242</v>
      </c>
      <c r="F114">
        <f t="shared" si="18"/>
        <v>0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0</v>
      </c>
      <c r="L114">
        <f t="shared" si="14"/>
        <v>6.0224103365093242</v>
      </c>
      <c r="M114">
        <f t="shared" si="20"/>
        <v>36.269426261294349</v>
      </c>
    </row>
    <row r="115" spans="1:13" x14ac:dyDescent="0.3">
      <c r="A115">
        <v>1125.1500000000001</v>
      </c>
      <c r="B115">
        <v>66</v>
      </c>
      <c r="C115">
        <f t="shared" si="15"/>
        <v>62.989417523955012</v>
      </c>
      <c r="D115">
        <f t="shared" si="16"/>
        <v>104.36013379564258</v>
      </c>
      <c r="E115">
        <f t="shared" si="17"/>
        <v>3.0105824760449877</v>
      </c>
      <c r="F115">
        <f t="shared" si="18"/>
        <v>0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0</v>
      </c>
      <c r="L115">
        <f t="shared" si="14"/>
        <v>3.0105824760449877</v>
      </c>
      <c r="M115">
        <f t="shared" si="20"/>
        <v>9.0636068450691685</v>
      </c>
    </row>
    <row r="116" spans="1:13" x14ac:dyDescent="0.3">
      <c r="A116">
        <v>1125.2</v>
      </c>
      <c r="B116">
        <v>77</v>
      </c>
      <c r="C116">
        <f t="shared" si="15"/>
        <v>63.001245384419292</v>
      </c>
      <c r="D116">
        <f t="shared" si="16"/>
        <v>104.31013379564263</v>
      </c>
      <c r="E116">
        <f t="shared" si="17"/>
        <v>13.998754615580708</v>
      </c>
      <c r="F116">
        <f t="shared" si="18"/>
        <v>0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0</v>
      </c>
      <c r="L116">
        <f t="shared" si="14"/>
        <v>13.998754615580708</v>
      </c>
      <c r="M116">
        <f t="shared" si="20"/>
        <v>195.96513078724217</v>
      </c>
    </row>
    <row r="117" spans="1:13" x14ac:dyDescent="0.3">
      <c r="A117">
        <v>1125.25</v>
      </c>
      <c r="B117">
        <v>69</v>
      </c>
      <c r="C117">
        <f t="shared" si="15"/>
        <v>63.013073244883572</v>
      </c>
      <c r="D117">
        <f t="shared" si="16"/>
        <v>104.26013379564267</v>
      </c>
      <c r="E117">
        <f t="shared" si="17"/>
        <v>5.9869267551164285</v>
      </c>
      <c r="F117">
        <f t="shared" si="18"/>
        <v>0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0</v>
      </c>
      <c r="L117">
        <f t="shared" si="14"/>
        <v>5.9869267551164285</v>
      </c>
      <c r="M117">
        <f t="shared" si="20"/>
        <v>35.843291971128927</v>
      </c>
    </row>
    <row r="118" spans="1:13" x14ac:dyDescent="0.3">
      <c r="A118">
        <v>1125.3</v>
      </c>
      <c r="B118">
        <v>72</v>
      </c>
      <c r="C118">
        <f t="shared" si="15"/>
        <v>63.024901105347851</v>
      </c>
      <c r="D118">
        <f t="shared" si="16"/>
        <v>104.21013379564272</v>
      </c>
      <c r="E118">
        <f t="shared" si="17"/>
        <v>8.9750988946521488</v>
      </c>
      <c r="F118">
        <f t="shared" si="18"/>
        <v>0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0</v>
      </c>
      <c r="L118">
        <f t="shared" si="14"/>
        <v>8.9750988946521488</v>
      </c>
      <c r="M118">
        <f t="shared" si="20"/>
        <v>80.552400168786221</v>
      </c>
    </row>
    <row r="119" spans="1:13" x14ac:dyDescent="0.3">
      <c r="A119">
        <v>1125.3499999999999</v>
      </c>
      <c r="B119">
        <v>74</v>
      </c>
      <c r="C119">
        <f t="shared" si="15"/>
        <v>63.036728965812131</v>
      </c>
      <c r="D119">
        <f t="shared" si="16"/>
        <v>104.16013379564276</v>
      </c>
      <c r="E119">
        <f t="shared" si="17"/>
        <v>10.963271034187869</v>
      </c>
      <c r="F119">
        <f t="shared" si="18"/>
        <v>0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0</v>
      </c>
      <c r="L119">
        <f t="shared" si="14"/>
        <v>10.963271034187869</v>
      </c>
      <c r="M119">
        <f t="shared" si="20"/>
        <v>120.19331176906275</v>
      </c>
    </row>
    <row r="120" spans="1:13" x14ac:dyDescent="0.3">
      <c r="A120">
        <v>1125.4000000000001</v>
      </c>
      <c r="B120">
        <v>68</v>
      </c>
      <c r="C120">
        <f t="shared" si="15"/>
        <v>63.048556826276467</v>
      </c>
      <c r="D120">
        <f t="shared" si="16"/>
        <v>104.11013379564258</v>
      </c>
      <c r="E120">
        <f t="shared" si="17"/>
        <v>4.9514431737235327</v>
      </c>
      <c r="F120">
        <f t="shared" si="18"/>
        <v>0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0</v>
      </c>
      <c r="L120">
        <f t="shared" si="14"/>
        <v>4.9514431737235327</v>
      </c>
      <c r="M120">
        <f t="shared" si="20"/>
        <v>24.516789502613371</v>
      </c>
    </row>
    <row r="121" spans="1:13" x14ac:dyDescent="0.3">
      <c r="A121">
        <v>1125.45</v>
      </c>
      <c r="B121">
        <v>69</v>
      </c>
      <c r="C121">
        <f t="shared" si="15"/>
        <v>63.060384686740747</v>
      </c>
      <c r="D121">
        <f t="shared" si="16"/>
        <v>104.06013379564263</v>
      </c>
      <c r="E121">
        <f t="shared" si="17"/>
        <v>5.9396153132592531</v>
      </c>
      <c r="F121">
        <f t="shared" si="18"/>
        <v>0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0</v>
      </c>
      <c r="L121">
        <f t="shared" si="14"/>
        <v>5.9396153132592531</v>
      </c>
      <c r="M121">
        <f t="shared" si="20"/>
        <v>35.279030069503818</v>
      </c>
    </row>
    <row r="122" spans="1:13" x14ac:dyDescent="0.3">
      <c r="A122">
        <v>1125.49999999999</v>
      </c>
      <c r="B122">
        <v>63</v>
      </c>
      <c r="C122">
        <f t="shared" si="15"/>
        <v>63.072212547202639</v>
      </c>
      <c r="D122">
        <f t="shared" si="16"/>
        <v>104.01013379565268</v>
      </c>
      <c r="E122">
        <f t="shared" si="17"/>
        <v>-7.2212547202639144E-2</v>
      </c>
      <c r="F122">
        <f t="shared" si="18"/>
        <v>0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0</v>
      </c>
      <c r="L122">
        <f t="shared" si="14"/>
        <v>-7.2212547202639144E-2</v>
      </c>
      <c r="M122">
        <f t="shared" si="20"/>
        <v>5.2146519734933864E-3</v>
      </c>
    </row>
    <row r="123" spans="1:13" x14ac:dyDescent="0.3">
      <c r="A123">
        <v>1125.54999999999</v>
      </c>
      <c r="B123">
        <v>67</v>
      </c>
      <c r="C123">
        <f t="shared" si="15"/>
        <v>63.084040407666919</v>
      </c>
      <c r="D123">
        <f t="shared" si="16"/>
        <v>103.96013379565272</v>
      </c>
      <c r="E123">
        <f t="shared" si="17"/>
        <v>3.9159595923330812</v>
      </c>
      <c r="F123">
        <f t="shared" si="18"/>
        <v>0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0</v>
      </c>
      <c r="L123">
        <f t="shared" si="14"/>
        <v>3.9159595923330812</v>
      </c>
      <c r="M123">
        <f t="shared" si="20"/>
        <v>15.334739528785471</v>
      </c>
    </row>
    <row r="124" spans="1:13" x14ac:dyDescent="0.3">
      <c r="A124">
        <v>1125.5999999999899</v>
      </c>
      <c r="B124">
        <v>60</v>
      </c>
      <c r="C124">
        <f t="shared" si="15"/>
        <v>63.095868268131198</v>
      </c>
      <c r="D124">
        <f t="shared" si="16"/>
        <v>103.91013379565277</v>
      </c>
      <c r="E124">
        <f t="shared" si="17"/>
        <v>-3.0958682681311984</v>
      </c>
      <c r="F124">
        <f t="shared" si="18"/>
        <v>0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0</v>
      </c>
      <c r="L124">
        <f t="shared" si="14"/>
        <v>-3.0958682681311984</v>
      </c>
      <c r="M124">
        <f t="shared" si="20"/>
        <v>9.5844003336216659</v>
      </c>
    </row>
    <row r="125" spans="1:13" x14ac:dyDescent="0.3">
      <c r="A125">
        <v>1125.6499999999901</v>
      </c>
      <c r="B125">
        <v>79</v>
      </c>
      <c r="C125">
        <f t="shared" si="15"/>
        <v>63.107696128595535</v>
      </c>
      <c r="D125">
        <f t="shared" si="16"/>
        <v>103.86013379565259</v>
      </c>
      <c r="E125">
        <f t="shared" si="17"/>
        <v>15.892303871404465</v>
      </c>
      <c r="F125">
        <f t="shared" si="18"/>
        <v>0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0</v>
      </c>
      <c r="L125">
        <f t="shared" si="14"/>
        <v>15.892303871404465</v>
      </c>
      <c r="M125">
        <f t="shared" si="20"/>
        <v>252.56532234105734</v>
      </c>
    </row>
    <row r="126" spans="1:13" x14ac:dyDescent="0.3">
      <c r="A126">
        <v>1125.69999999999</v>
      </c>
      <c r="B126">
        <v>77</v>
      </c>
      <c r="C126">
        <f t="shared" si="15"/>
        <v>63.119523989059815</v>
      </c>
      <c r="D126">
        <f t="shared" si="16"/>
        <v>103.81013379565263</v>
      </c>
      <c r="E126">
        <f t="shared" si="17"/>
        <v>13.880476010940185</v>
      </c>
      <c r="F126">
        <f t="shared" si="18"/>
        <v>0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0</v>
      </c>
      <c r="L126">
        <f t="shared" si="14"/>
        <v>13.880476010940185</v>
      </c>
      <c r="M126">
        <f t="shared" si="20"/>
        <v>192.66761429028597</v>
      </c>
    </row>
    <row r="127" spans="1:13" x14ac:dyDescent="0.3">
      <c r="A127">
        <v>1125.74999999999</v>
      </c>
      <c r="B127">
        <v>77</v>
      </c>
      <c r="C127">
        <f t="shared" si="15"/>
        <v>63.131351849524094</v>
      </c>
      <c r="D127">
        <f t="shared" si="16"/>
        <v>103.76013379565268</v>
      </c>
      <c r="E127">
        <f t="shared" si="17"/>
        <v>13.868648150475906</v>
      </c>
      <c r="F127">
        <f t="shared" si="18"/>
        <v>0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0</v>
      </c>
      <c r="L127">
        <f t="shared" si="14"/>
        <v>13.868648150475906</v>
      </c>
      <c r="M127">
        <f t="shared" si="20"/>
        <v>192.33940152169876</v>
      </c>
    </row>
    <row r="128" spans="1:13" x14ac:dyDescent="0.3">
      <c r="A128">
        <v>1125.79999999999</v>
      </c>
      <c r="B128">
        <v>59</v>
      </c>
      <c r="C128">
        <f t="shared" si="15"/>
        <v>63.143179709988374</v>
      </c>
      <c r="D128">
        <f t="shared" si="16"/>
        <v>103.71013379565272</v>
      </c>
      <c r="E128">
        <f t="shared" si="17"/>
        <v>-4.1431797099883738</v>
      </c>
      <c r="F128">
        <f t="shared" si="18"/>
        <v>0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0</v>
      </c>
      <c r="L128">
        <f t="shared" si="14"/>
        <v>-4.1431797099883738</v>
      </c>
      <c r="M128">
        <f t="shared" si="20"/>
        <v>17.165938109259347</v>
      </c>
    </row>
    <row r="129" spans="1:13" x14ac:dyDescent="0.3">
      <c r="A129">
        <v>1125.8499999999899</v>
      </c>
      <c r="B129">
        <v>78</v>
      </c>
      <c r="C129">
        <f t="shared" si="15"/>
        <v>63.155007570452653</v>
      </c>
      <c r="D129">
        <f t="shared" si="16"/>
        <v>103.66013379565277</v>
      </c>
      <c r="E129">
        <f t="shared" si="17"/>
        <v>14.844992429547347</v>
      </c>
      <c r="F129">
        <f t="shared" si="18"/>
        <v>0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0</v>
      </c>
      <c r="L129">
        <f t="shared" si="14"/>
        <v>14.844992429547347</v>
      </c>
      <c r="M129">
        <f t="shared" si="20"/>
        <v>220.37380023331804</v>
      </c>
    </row>
    <row r="130" spans="1:13" x14ac:dyDescent="0.3">
      <c r="A130">
        <v>1125.8999999999901</v>
      </c>
      <c r="B130">
        <v>71</v>
      </c>
      <c r="C130">
        <f t="shared" si="15"/>
        <v>63.16683543091699</v>
      </c>
      <c r="D130">
        <f t="shared" si="16"/>
        <v>103.61013379565259</v>
      </c>
      <c r="E130">
        <f t="shared" si="17"/>
        <v>7.8331645690830101</v>
      </c>
      <c r="F130">
        <f t="shared" si="18"/>
        <v>0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0</v>
      </c>
      <c r="L130">
        <f t="shared" si="14"/>
        <v>7.8331645690830101</v>
      </c>
      <c r="M130">
        <f t="shared" si="20"/>
        <v>61.358467166337419</v>
      </c>
    </row>
    <row r="131" spans="1:13" x14ac:dyDescent="0.3">
      <c r="A131">
        <v>1125.94999999999</v>
      </c>
      <c r="B131">
        <v>67</v>
      </c>
      <c r="C131">
        <f t="shared" si="15"/>
        <v>63.17866329138127</v>
      </c>
      <c r="D131">
        <f t="shared" si="16"/>
        <v>103.56013379565263</v>
      </c>
      <c r="E131">
        <f t="shared" si="17"/>
        <v>3.8213367086187304</v>
      </c>
      <c r="F131">
        <f t="shared" si="18"/>
        <v>0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0</v>
      </c>
      <c r="L131">
        <f t="shared" si="14"/>
        <v>3.8213367086187304</v>
      </c>
      <c r="M131">
        <f t="shared" si="20"/>
        <v>14.602614240637031</v>
      </c>
    </row>
    <row r="132" spans="1:13" x14ac:dyDescent="0.3">
      <c r="A132">
        <v>1125.99999999999</v>
      </c>
      <c r="B132">
        <v>70</v>
      </c>
      <c r="C132">
        <f t="shared" si="15"/>
        <v>63.190491151845549</v>
      </c>
      <c r="D132">
        <f t="shared" si="16"/>
        <v>103.51013379565268</v>
      </c>
      <c r="E132">
        <f t="shared" si="17"/>
        <v>6.8095088481544508</v>
      </c>
      <c r="F132">
        <f t="shared" si="18"/>
        <v>0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0</v>
      </c>
      <c r="L132">
        <f t="shared" si="14"/>
        <v>6.8095088481544508</v>
      </c>
      <c r="M132">
        <f t="shared" si="20"/>
        <v>46.369410753093753</v>
      </c>
    </row>
    <row r="133" spans="1:13" x14ac:dyDescent="0.3">
      <c r="A133">
        <v>1126.04999999999</v>
      </c>
      <c r="B133">
        <v>75</v>
      </c>
      <c r="C133">
        <f t="shared" si="15"/>
        <v>63.202319012309829</v>
      </c>
      <c r="D133">
        <f t="shared" si="16"/>
        <v>103.46013379565272</v>
      </c>
      <c r="E133">
        <f t="shared" si="17"/>
        <v>11.797680987690171</v>
      </c>
      <c r="F133">
        <f t="shared" si="18"/>
        <v>0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0</v>
      </c>
      <c r="L133">
        <f t="shared" si="14"/>
        <v>11.797680987690171</v>
      </c>
      <c r="M133">
        <f t="shared" si="20"/>
        <v>139.18527668730613</v>
      </c>
    </row>
    <row r="134" spans="1:13" x14ac:dyDescent="0.3">
      <c r="A134">
        <v>1126.0999999999899</v>
      </c>
      <c r="B134">
        <v>68</v>
      </c>
      <c r="C134">
        <f t="shared" si="15"/>
        <v>63.214146872774108</v>
      </c>
      <c r="D134">
        <f t="shared" si="16"/>
        <v>103.41013379565277</v>
      </c>
      <c r="E134">
        <f t="shared" si="17"/>
        <v>4.7858531272258915</v>
      </c>
      <c r="F134">
        <f t="shared" si="18"/>
        <v>0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0</v>
      </c>
      <c r="L134">
        <f t="shared" si="14"/>
        <v>4.7858531272258915</v>
      </c>
      <c r="M134">
        <f t="shared" si="20"/>
        <v>22.904390155377847</v>
      </c>
    </row>
    <row r="135" spans="1:13" x14ac:dyDescent="0.3">
      <c r="A135">
        <v>1126.1499999999901</v>
      </c>
      <c r="B135">
        <v>69</v>
      </c>
      <c r="C135">
        <f t="shared" si="15"/>
        <v>63.225974733238445</v>
      </c>
      <c r="D135">
        <f t="shared" si="16"/>
        <v>103.36013379565259</v>
      </c>
      <c r="E135">
        <f t="shared" si="17"/>
        <v>5.774025266761555</v>
      </c>
      <c r="F135">
        <f t="shared" si="18"/>
        <v>0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0</v>
      </c>
      <c r="L135">
        <f t="shared" si="14"/>
        <v>5.774025266761555</v>
      </c>
      <c r="M135">
        <f t="shared" si="20"/>
        <v>33.339367781200849</v>
      </c>
    </row>
    <row r="136" spans="1:13" x14ac:dyDescent="0.3">
      <c r="A136">
        <v>1126.19999999999</v>
      </c>
      <c r="B136">
        <v>70</v>
      </c>
      <c r="C136">
        <f t="shared" si="15"/>
        <v>63.237802593702725</v>
      </c>
      <c r="D136">
        <f t="shared" si="16"/>
        <v>103.31013379565263</v>
      </c>
      <c r="E136">
        <f t="shared" si="17"/>
        <v>6.7621974062972754</v>
      </c>
      <c r="F136">
        <f t="shared" si="18"/>
        <v>0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0</v>
      </c>
      <c r="L136">
        <f t="shared" si="14"/>
        <v>6.7621974062972754</v>
      </c>
      <c r="M136">
        <f t="shared" si="20"/>
        <v>45.727313761733598</v>
      </c>
    </row>
    <row r="137" spans="1:13" x14ac:dyDescent="0.3">
      <c r="A137">
        <v>1126.24999999999</v>
      </c>
      <c r="B137">
        <v>76</v>
      </c>
      <c r="C137">
        <f t="shared" si="15"/>
        <v>63.249630454167004</v>
      </c>
      <c r="D137">
        <f t="shared" si="16"/>
        <v>103.26013379565268</v>
      </c>
      <c r="E137">
        <f t="shared" si="17"/>
        <v>12.750369545832996</v>
      </c>
      <c r="F137">
        <f t="shared" si="18"/>
        <v>0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0</v>
      </c>
      <c r="L137">
        <f t="shared" si="14"/>
        <v>12.750369545832996</v>
      </c>
      <c r="M137">
        <f t="shared" si="20"/>
        <v>162.57192355530552</v>
      </c>
    </row>
    <row r="138" spans="1:13" x14ac:dyDescent="0.3">
      <c r="A138">
        <v>1126.29999999999</v>
      </c>
      <c r="B138">
        <v>72</v>
      </c>
      <c r="C138">
        <f t="shared" si="15"/>
        <v>63.261458314631284</v>
      </c>
      <c r="D138">
        <f t="shared" si="16"/>
        <v>103.21013379565272</v>
      </c>
      <c r="E138">
        <f t="shared" si="17"/>
        <v>8.7385416853687161</v>
      </c>
      <c r="F138">
        <f t="shared" si="18"/>
        <v>0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0</v>
      </c>
      <c r="L138">
        <f t="shared" si="14"/>
        <v>8.7385416853687161</v>
      </c>
      <c r="M138">
        <f t="shared" si="20"/>
        <v>76.362110786926721</v>
      </c>
    </row>
    <row r="139" spans="1:13" x14ac:dyDescent="0.3">
      <c r="A139">
        <v>1126.3499999999899</v>
      </c>
      <c r="B139">
        <v>74</v>
      </c>
      <c r="C139">
        <f t="shared" si="15"/>
        <v>63.273286175095564</v>
      </c>
      <c r="D139">
        <f t="shared" si="16"/>
        <v>103.16013379565277</v>
      </c>
      <c r="E139">
        <f t="shared" si="17"/>
        <v>10.726713824904436</v>
      </c>
      <c r="F139">
        <f t="shared" si="18"/>
        <v>0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0</v>
      </c>
      <c r="L139">
        <f t="shared" si="14"/>
        <v>10.726713824904436</v>
      </c>
      <c r="M139">
        <f t="shared" si="20"/>
        <v>115.06238948139597</v>
      </c>
    </row>
    <row r="140" spans="1:13" x14ac:dyDescent="0.3">
      <c r="A140">
        <v>1126.3999999999901</v>
      </c>
      <c r="B140">
        <v>73</v>
      </c>
      <c r="C140">
        <f t="shared" si="15"/>
        <v>63.2851140355599</v>
      </c>
      <c r="D140">
        <f t="shared" si="16"/>
        <v>103.11013379565259</v>
      </c>
      <c r="E140">
        <f t="shared" si="17"/>
        <v>9.7148859644401</v>
      </c>
      <c r="F140">
        <f t="shared" si="18"/>
        <v>0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0</v>
      </c>
      <c r="L140">
        <f t="shared" ref="L140:L203" si="22">E140-K140</f>
        <v>9.7148859644401</v>
      </c>
      <c r="M140">
        <f t="shared" si="20"/>
        <v>94.379009302075247</v>
      </c>
    </row>
    <row r="141" spans="1:13" x14ac:dyDescent="0.3">
      <c r="A141">
        <v>1126.44999999999</v>
      </c>
      <c r="B141">
        <v>74</v>
      </c>
      <c r="C141">
        <f t="shared" ref="C141:C204" si="23">$P$12*A141+$Q$12</f>
        <v>63.29694189602418</v>
      </c>
      <c r="D141">
        <f t="shared" ref="D141:D204" si="24">$E$2-A141-$N$5</f>
        <v>103.06013379565263</v>
      </c>
      <c r="E141">
        <f t="shared" ref="E141:E204" si="25">B141-C141</f>
        <v>10.70305810397582</v>
      </c>
      <c r="F141">
        <f t="shared" ref="F141:I204" si="26">F$5*EXP(-(($D141-F$6)^2)/(2*F$7^2))</f>
        <v>0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0</v>
      </c>
      <c r="L141">
        <f t="shared" si="22"/>
        <v>10.70305810397582</v>
      </c>
      <c r="M141">
        <f t="shared" ref="M141:M204" si="28">(L141)^2</f>
        <v>114.55545277708248</v>
      </c>
    </row>
    <row r="142" spans="1:13" x14ac:dyDescent="0.3">
      <c r="A142">
        <v>1126.49999999999</v>
      </c>
      <c r="B142">
        <v>67</v>
      </c>
      <c r="C142">
        <f t="shared" si="23"/>
        <v>63.308769756488459</v>
      </c>
      <c r="D142">
        <f t="shared" si="24"/>
        <v>103.01013379565268</v>
      </c>
      <c r="E142">
        <f t="shared" si="25"/>
        <v>3.6912302435115407</v>
      </c>
      <c r="F142">
        <f t="shared" si="26"/>
        <v>0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0</v>
      </c>
      <c r="L142">
        <f t="shared" si="22"/>
        <v>3.6912302435115407</v>
      </c>
      <c r="M142">
        <f t="shared" si="28"/>
        <v>13.625180710614268</v>
      </c>
    </row>
    <row r="143" spans="1:13" x14ac:dyDescent="0.3">
      <c r="A143">
        <v>1126.54999999999</v>
      </c>
      <c r="B143">
        <v>62</v>
      </c>
      <c r="C143">
        <f t="shared" si="23"/>
        <v>63.320597616952796</v>
      </c>
      <c r="D143">
        <f t="shared" si="24"/>
        <v>102.96013379565272</v>
      </c>
      <c r="E143">
        <f t="shared" si="25"/>
        <v>-1.3205976169527958</v>
      </c>
      <c r="F143">
        <f t="shared" si="26"/>
        <v>0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0</v>
      </c>
      <c r="L143">
        <f t="shared" si="22"/>
        <v>-1.3205976169527958</v>
      </c>
      <c r="M143">
        <f t="shared" si="28"/>
        <v>1.743978065901403</v>
      </c>
    </row>
    <row r="144" spans="1:13" x14ac:dyDescent="0.3">
      <c r="A144">
        <v>1126.5999999999899</v>
      </c>
      <c r="B144">
        <v>81</v>
      </c>
      <c r="C144">
        <f t="shared" si="23"/>
        <v>63.332425477417075</v>
      </c>
      <c r="D144">
        <f t="shared" si="24"/>
        <v>102.91013379565277</v>
      </c>
      <c r="E144">
        <f t="shared" si="25"/>
        <v>17.667574522582925</v>
      </c>
      <c r="F144">
        <f t="shared" si="26"/>
        <v>0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0</v>
      </c>
      <c r="L144">
        <f t="shared" si="22"/>
        <v>17.667574522582925</v>
      </c>
      <c r="M144">
        <f t="shared" si="28"/>
        <v>312.14318951102126</v>
      </c>
    </row>
    <row r="145" spans="1:13" x14ac:dyDescent="0.3">
      <c r="A145">
        <v>1126.6499999999901</v>
      </c>
      <c r="B145">
        <v>63</v>
      </c>
      <c r="C145">
        <f t="shared" si="23"/>
        <v>63.344253337881412</v>
      </c>
      <c r="D145">
        <f t="shared" si="24"/>
        <v>102.86013379565259</v>
      </c>
      <c r="E145">
        <f t="shared" si="25"/>
        <v>-0.34425333788141188</v>
      </c>
      <c r="F145">
        <f t="shared" si="26"/>
        <v>0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0</v>
      </c>
      <c r="L145">
        <f t="shared" si="22"/>
        <v>-0.34425333788141188</v>
      </c>
      <c r="M145">
        <f t="shared" si="28"/>
        <v>0.11851036064249353</v>
      </c>
    </row>
    <row r="146" spans="1:13" x14ac:dyDescent="0.3">
      <c r="A146">
        <v>1126.69999999999</v>
      </c>
      <c r="B146">
        <v>58</v>
      </c>
      <c r="C146">
        <f t="shared" si="23"/>
        <v>63.356081198345692</v>
      </c>
      <c r="D146">
        <f t="shared" si="24"/>
        <v>102.81013379565263</v>
      </c>
      <c r="E146">
        <f t="shared" si="25"/>
        <v>-5.3560811983456915</v>
      </c>
      <c r="F146">
        <f t="shared" si="26"/>
        <v>0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0</v>
      </c>
      <c r="L146">
        <f t="shared" si="22"/>
        <v>-5.3560811983456915</v>
      </c>
      <c r="M146">
        <f t="shared" si="28"/>
        <v>28.68760580327222</v>
      </c>
    </row>
    <row r="147" spans="1:13" x14ac:dyDescent="0.3">
      <c r="A147">
        <v>1126.74999999999</v>
      </c>
      <c r="B147">
        <v>65</v>
      </c>
      <c r="C147">
        <f t="shared" si="23"/>
        <v>63.367909058809971</v>
      </c>
      <c r="D147">
        <f t="shared" si="24"/>
        <v>102.76013379565268</v>
      </c>
      <c r="E147">
        <f t="shared" si="25"/>
        <v>1.6320909411900288</v>
      </c>
      <c r="F147">
        <f t="shared" si="26"/>
        <v>0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0</v>
      </c>
      <c r="L147">
        <f t="shared" si="22"/>
        <v>1.6320909411900288</v>
      </c>
      <c r="M147">
        <f t="shared" si="28"/>
        <v>2.663720840314554</v>
      </c>
    </row>
    <row r="148" spans="1:13" x14ac:dyDescent="0.3">
      <c r="A148">
        <v>1126.79999999999</v>
      </c>
      <c r="B148">
        <v>66</v>
      </c>
      <c r="C148">
        <f t="shared" si="23"/>
        <v>63.379736919274251</v>
      </c>
      <c r="D148">
        <f t="shared" si="24"/>
        <v>102.71013379565272</v>
      </c>
      <c r="E148">
        <f t="shared" si="25"/>
        <v>2.6202630807257492</v>
      </c>
      <c r="F148">
        <f t="shared" si="26"/>
        <v>0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0</v>
      </c>
      <c r="L148">
        <f t="shared" si="22"/>
        <v>2.6202630807257492</v>
      </c>
      <c r="M148">
        <f t="shared" si="28"/>
        <v>6.8657786122143944</v>
      </c>
    </row>
    <row r="149" spans="1:13" x14ac:dyDescent="0.3">
      <c r="A149">
        <v>1126.8499999999899</v>
      </c>
      <c r="B149">
        <v>69</v>
      </c>
      <c r="C149">
        <f t="shared" si="23"/>
        <v>63.39156477973853</v>
      </c>
      <c r="D149">
        <f t="shared" si="24"/>
        <v>102.66013379565277</v>
      </c>
      <c r="E149">
        <f t="shared" si="25"/>
        <v>5.6084352202614696</v>
      </c>
      <c r="F149">
        <f t="shared" si="26"/>
        <v>0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0</v>
      </c>
      <c r="L149">
        <f t="shared" si="22"/>
        <v>5.6084352202614696</v>
      </c>
      <c r="M149">
        <f t="shared" si="28"/>
        <v>31.454545619869318</v>
      </c>
    </row>
    <row r="150" spans="1:13" x14ac:dyDescent="0.3">
      <c r="A150">
        <v>1126.8999999999901</v>
      </c>
      <c r="B150">
        <v>65</v>
      </c>
      <c r="C150">
        <f t="shared" si="23"/>
        <v>63.403392640202867</v>
      </c>
      <c r="D150">
        <f t="shared" si="24"/>
        <v>102.61013379565259</v>
      </c>
      <c r="E150">
        <f t="shared" si="25"/>
        <v>1.5966073597971331</v>
      </c>
      <c r="F150">
        <f t="shared" si="26"/>
        <v>0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0</v>
      </c>
      <c r="L150">
        <f t="shared" si="22"/>
        <v>1.5966073597971331</v>
      </c>
      <c r="M150">
        <f t="shared" si="28"/>
        <v>2.549155061358372</v>
      </c>
    </row>
    <row r="151" spans="1:13" x14ac:dyDescent="0.3">
      <c r="A151">
        <v>1126.94999999999</v>
      </c>
      <c r="B151">
        <v>59</v>
      </c>
      <c r="C151">
        <f t="shared" si="23"/>
        <v>63.415220500667147</v>
      </c>
      <c r="D151">
        <f t="shared" si="24"/>
        <v>102.56013379565263</v>
      </c>
      <c r="E151">
        <f t="shared" si="25"/>
        <v>-4.4152205006671466</v>
      </c>
      <c r="F151">
        <f t="shared" si="26"/>
        <v>0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0</v>
      </c>
      <c r="L151">
        <f t="shared" si="22"/>
        <v>-4.4152205006671466</v>
      </c>
      <c r="M151">
        <f t="shared" si="28"/>
        <v>19.49417206951145</v>
      </c>
    </row>
    <row r="152" spans="1:13" x14ac:dyDescent="0.3">
      <c r="A152">
        <v>1126.99999999999</v>
      </c>
      <c r="B152">
        <v>70</v>
      </c>
      <c r="C152">
        <f t="shared" si="23"/>
        <v>63.427048361131426</v>
      </c>
      <c r="D152">
        <f t="shared" si="24"/>
        <v>102.51013379565268</v>
      </c>
      <c r="E152">
        <f t="shared" si="25"/>
        <v>6.5729516388685738</v>
      </c>
      <c r="F152">
        <f t="shared" si="26"/>
        <v>0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0</v>
      </c>
      <c r="L152">
        <f t="shared" si="22"/>
        <v>6.5729516388685738</v>
      </c>
      <c r="M152">
        <f t="shared" si="28"/>
        <v>43.203693246905068</v>
      </c>
    </row>
    <row r="153" spans="1:13" x14ac:dyDescent="0.3">
      <c r="A153">
        <v>1127.04999999999</v>
      </c>
      <c r="B153">
        <v>47</v>
      </c>
      <c r="C153">
        <f t="shared" si="23"/>
        <v>63.438876221595706</v>
      </c>
      <c r="D153">
        <f t="shared" si="24"/>
        <v>102.46013379565272</v>
      </c>
      <c r="E153">
        <f t="shared" si="25"/>
        <v>-16.438876221595706</v>
      </c>
      <c r="F153">
        <f t="shared" si="26"/>
        <v>0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0</v>
      </c>
      <c r="L153">
        <f t="shared" si="22"/>
        <v>-16.438876221595706</v>
      </c>
      <c r="M153">
        <f t="shared" si="28"/>
        <v>270.2366514289447</v>
      </c>
    </row>
    <row r="154" spans="1:13" x14ac:dyDescent="0.3">
      <c r="A154">
        <v>1127.0999999999899</v>
      </c>
      <c r="B154">
        <v>66</v>
      </c>
      <c r="C154">
        <f t="shared" si="23"/>
        <v>63.450704082059985</v>
      </c>
      <c r="D154">
        <f t="shared" si="24"/>
        <v>102.41013379565277</v>
      </c>
      <c r="E154">
        <f t="shared" si="25"/>
        <v>2.5492959179400145</v>
      </c>
      <c r="F154">
        <f t="shared" si="26"/>
        <v>0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0</v>
      </c>
      <c r="L154">
        <f t="shared" si="22"/>
        <v>2.5492959179400145</v>
      </c>
      <c r="M154">
        <f t="shared" si="28"/>
        <v>6.4989096772256216</v>
      </c>
    </row>
    <row r="155" spans="1:13" x14ac:dyDescent="0.3">
      <c r="A155">
        <v>1127.1499999999901</v>
      </c>
      <c r="B155">
        <v>55</v>
      </c>
      <c r="C155">
        <f t="shared" si="23"/>
        <v>63.462531942524322</v>
      </c>
      <c r="D155">
        <f t="shared" si="24"/>
        <v>102.36013379565259</v>
      </c>
      <c r="E155">
        <f t="shared" si="25"/>
        <v>-8.4625319425243219</v>
      </c>
      <c r="F155">
        <f t="shared" si="26"/>
        <v>0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0</v>
      </c>
      <c r="L155">
        <f t="shared" si="22"/>
        <v>-8.4625319425243219</v>
      </c>
      <c r="M155">
        <f t="shared" si="28"/>
        <v>71.614446878244479</v>
      </c>
    </row>
    <row r="156" spans="1:13" x14ac:dyDescent="0.3">
      <c r="A156">
        <v>1127.19999999999</v>
      </c>
      <c r="B156">
        <v>76</v>
      </c>
      <c r="C156">
        <f t="shared" si="23"/>
        <v>63.474359802988602</v>
      </c>
      <c r="D156">
        <f t="shared" si="24"/>
        <v>102.31013379565263</v>
      </c>
      <c r="E156">
        <f t="shared" si="25"/>
        <v>12.525640197011398</v>
      </c>
      <c r="F156">
        <f t="shared" si="26"/>
        <v>0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0</v>
      </c>
      <c r="L156">
        <f t="shared" si="22"/>
        <v>12.525640197011398</v>
      </c>
      <c r="M156">
        <f t="shared" si="28"/>
        <v>156.89166234498774</v>
      </c>
    </row>
    <row r="157" spans="1:13" x14ac:dyDescent="0.3">
      <c r="A157">
        <v>1127.24999999999</v>
      </c>
      <c r="B157">
        <v>56</v>
      </c>
      <c r="C157">
        <f t="shared" si="23"/>
        <v>63.486187663452881</v>
      </c>
      <c r="D157">
        <f t="shared" si="24"/>
        <v>102.26013379565268</v>
      </c>
      <c r="E157">
        <f t="shared" si="25"/>
        <v>-7.4861876634528812</v>
      </c>
      <c r="F157">
        <f t="shared" si="26"/>
        <v>0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0</v>
      </c>
      <c r="L157">
        <f t="shared" si="22"/>
        <v>-7.4861876634528812</v>
      </c>
      <c r="M157">
        <f t="shared" si="28"/>
        <v>56.043005732434111</v>
      </c>
    </row>
    <row r="158" spans="1:13" x14ac:dyDescent="0.3">
      <c r="A158">
        <v>1127.29999999999</v>
      </c>
      <c r="B158">
        <v>84</v>
      </c>
      <c r="C158">
        <f t="shared" si="23"/>
        <v>63.498015523917161</v>
      </c>
      <c r="D158">
        <f t="shared" si="24"/>
        <v>102.21013379565272</v>
      </c>
      <c r="E158">
        <f t="shared" si="25"/>
        <v>20.501984476082839</v>
      </c>
      <c r="F158">
        <f t="shared" si="26"/>
        <v>0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0</v>
      </c>
      <c r="L158">
        <f t="shared" si="22"/>
        <v>20.501984476082839</v>
      </c>
      <c r="M158">
        <f t="shared" si="28"/>
        <v>420.33136745754172</v>
      </c>
    </row>
    <row r="159" spans="1:13" x14ac:dyDescent="0.3">
      <c r="A159">
        <v>1127.3499999999899</v>
      </c>
      <c r="B159">
        <v>72</v>
      </c>
      <c r="C159">
        <f t="shared" si="23"/>
        <v>63.509843384381441</v>
      </c>
      <c r="D159">
        <f t="shared" si="24"/>
        <v>102.16013379565277</v>
      </c>
      <c r="E159">
        <f t="shared" si="25"/>
        <v>8.4901566156185595</v>
      </c>
      <c r="F159">
        <f t="shared" si="26"/>
        <v>0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0</v>
      </c>
      <c r="L159">
        <f t="shared" si="22"/>
        <v>8.4901566156185595</v>
      </c>
      <c r="M159">
        <f t="shared" si="28"/>
        <v>72.082759357731589</v>
      </c>
    </row>
    <row r="160" spans="1:13" x14ac:dyDescent="0.3">
      <c r="A160">
        <v>1127.3999999999901</v>
      </c>
      <c r="B160">
        <v>63</v>
      </c>
      <c r="C160">
        <f t="shared" si="23"/>
        <v>63.521671244845777</v>
      </c>
      <c r="D160">
        <f t="shared" si="24"/>
        <v>102.11013379565259</v>
      </c>
      <c r="E160">
        <f t="shared" si="25"/>
        <v>-0.52167124484577698</v>
      </c>
      <c r="F160">
        <f t="shared" si="26"/>
        <v>0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0</v>
      </c>
      <c r="L160">
        <f t="shared" si="22"/>
        <v>-0.52167124484577698</v>
      </c>
      <c r="M160">
        <f t="shared" si="28"/>
        <v>0.27214088769894262</v>
      </c>
    </row>
    <row r="161" spans="1:13" x14ac:dyDescent="0.3">
      <c r="A161">
        <v>1127.44999999999</v>
      </c>
      <c r="B161">
        <v>67</v>
      </c>
      <c r="C161">
        <f t="shared" si="23"/>
        <v>63.533499105310057</v>
      </c>
      <c r="D161">
        <f t="shared" si="24"/>
        <v>102.06013379565263</v>
      </c>
      <c r="E161">
        <f t="shared" si="25"/>
        <v>3.4665008946899434</v>
      </c>
      <c r="F161">
        <f t="shared" si="26"/>
        <v>0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0</v>
      </c>
      <c r="L161">
        <f t="shared" si="22"/>
        <v>3.4665008946899434</v>
      </c>
      <c r="M161">
        <f t="shared" si="28"/>
        <v>12.016628452886177</v>
      </c>
    </row>
    <row r="162" spans="1:13" x14ac:dyDescent="0.3">
      <c r="A162">
        <v>1127.49999999999</v>
      </c>
      <c r="B162">
        <v>66</v>
      </c>
      <c r="C162">
        <f t="shared" si="23"/>
        <v>63.545326965774336</v>
      </c>
      <c r="D162">
        <f t="shared" si="24"/>
        <v>102.01013379565268</v>
      </c>
      <c r="E162">
        <f t="shared" si="25"/>
        <v>2.4546730342256637</v>
      </c>
      <c r="F162">
        <f t="shared" si="26"/>
        <v>0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0</v>
      </c>
      <c r="L162">
        <f t="shared" si="22"/>
        <v>2.4546730342256637</v>
      </c>
      <c r="M162">
        <f t="shared" si="28"/>
        <v>6.0254197049546265</v>
      </c>
    </row>
    <row r="163" spans="1:13" x14ac:dyDescent="0.3">
      <c r="A163">
        <v>1127.54999999999</v>
      </c>
      <c r="B163">
        <v>57</v>
      </c>
      <c r="C163">
        <f t="shared" si="23"/>
        <v>63.557154826238616</v>
      </c>
      <c r="D163">
        <f t="shared" si="24"/>
        <v>101.96013379565272</v>
      </c>
      <c r="E163">
        <f t="shared" si="25"/>
        <v>-6.5571548262386159</v>
      </c>
      <c r="F163">
        <f t="shared" si="26"/>
        <v>0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0</v>
      </c>
      <c r="L163">
        <f t="shared" si="22"/>
        <v>-6.5571548262386159</v>
      </c>
      <c r="M163">
        <f t="shared" si="28"/>
        <v>42.996279415264375</v>
      </c>
    </row>
    <row r="164" spans="1:13" x14ac:dyDescent="0.3">
      <c r="A164">
        <v>1127.5999999999899</v>
      </c>
      <c r="B164">
        <v>69</v>
      </c>
      <c r="C164">
        <f t="shared" si="23"/>
        <v>63.568982686702896</v>
      </c>
      <c r="D164">
        <f t="shared" si="24"/>
        <v>101.91013379565277</v>
      </c>
      <c r="E164">
        <f t="shared" si="25"/>
        <v>5.4310173132971045</v>
      </c>
      <c r="F164">
        <f t="shared" si="26"/>
        <v>0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0</v>
      </c>
      <c r="L164">
        <f t="shared" si="22"/>
        <v>5.4310173132971045</v>
      </c>
      <c r="M164">
        <f t="shared" si="28"/>
        <v>29.495949057332901</v>
      </c>
    </row>
    <row r="165" spans="1:13" x14ac:dyDescent="0.3">
      <c r="A165">
        <v>1127.6499999999901</v>
      </c>
      <c r="B165">
        <v>62</v>
      </c>
      <c r="C165">
        <f t="shared" si="23"/>
        <v>63.580810547167232</v>
      </c>
      <c r="D165">
        <f t="shared" si="24"/>
        <v>101.86013379565259</v>
      </c>
      <c r="E165">
        <f t="shared" si="25"/>
        <v>-1.580810547167232</v>
      </c>
      <c r="F165">
        <f t="shared" si="26"/>
        <v>0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0</v>
      </c>
      <c r="L165">
        <f t="shared" si="22"/>
        <v>-1.580810547167232</v>
      </c>
      <c r="M165">
        <f t="shared" si="28"/>
        <v>2.4989619860351633</v>
      </c>
    </row>
    <row r="166" spans="1:13" x14ac:dyDescent="0.3">
      <c r="A166">
        <v>1127.69999999999</v>
      </c>
      <c r="B166">
        <v>77</v>
      </c>
      <c r="C166">
        <f t="shared" si="23"/>
        <v>63.592638407631512</v>
      </c>
      <c r="D166">
        <f t="shared" si="24"/>
        <v>101.81013379565263</v>
      </c>
      <c r="E166">
        <f t="shared" si="25"/>
        <v>13.407361592368488</v>
      </c>
      <c r="F166">
        <f t="shared" si="26"/>
        <v>0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0</v>
      </c>
      <c r="L166">
        <f t="shared" si="22"/>
        <v>13.407361592368488</v>
      </c>
      <c r="M166">
        <f t="shared" si="28"/>
        <v>179.75734486851769</v>
      </c>
    </row>
    <row r="167" spans="1:13" x14ac:dyDescent="0.3">
      <c r="A167">
        <v>1127.74999999999</v>
      </c>
      <c r="B167">
        <v>59</v>
      </c>
      <c r="C167">
        <f t="shared" si="23"/>
        <v>63.604466268095791</v>
      </c>
      <c r="D167">
        <f t="shared" si="24"/>
        <v>101.76013379565268</v>
      </c>
      <c r="E167">
        <f t="shared" si="25"/>
        <v>-4.6044662680957913</v>
      </c>
      <c r="F167">
        <f t="shared" si="26"/>
        <v>0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0</v>
      </c>
      <c r="L167">
        <f t="shared" si="22"/>
        <v>-4.6044662680957913</v>
      </c>
      <c r="M167">
        <f t="shared" si="28"/>
        <v>21.201109614031985</v>
      </c>
    </row>
    <row r="168" spans="1:13" x14ac:dyDescent="0.3">
      <c r="A168">
        <v>1127.79999999999</v>
      </c>
      <c r="B168">
        <v>59</v>
      </c>
      <c r="C168">
        <f t="shared" si="23"/>
        <v>63.616294128560071</v>
      </c>
      <c r="D168">
        <f t="shared" si="24"/>
        <v>101.71013379565272</v>
      </c>
      <c r="E168">
        <f t="shared" si="25"/>
        <v>-4.6162941285600709</v>
      </c>
      <c r="F168">
        <f t="shared" si="26"/>
        <v>0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0</v>
      </c>
      <c r="L168">
        <f t="shared" si="22"/>
        <v>-4.6162941285600709</v>
      </c>
      <c r="M168">
        <f t="shared" si="28"/>
        <v>21.310171481378184</v>
      </c>
    </row>
    <row r="169" spans="1:13" x14ac:dyDescent="0.3">
      <c r="A169">
        <v>1127.8499999999899</v>
      </c>
      <c r="B169">
        <v>71</v>
      </c>
      <c r="C169">
        <f t="shared" si="23"/>
        <v>63.628121989024351</v>
      </c>
      <c r="D169">
        <f t="shared" si="24"/>
        <v>101.66013379565277</v>
      </c>
      <c r="E169">
        <f t="shared" si="25"/>
        <v>7.3718780109756494</v>
      </c>
      <c r="F169">
        <f t="shared" si="26"/>
        <v>0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0</v>
      </c>
      <c r="L169">
        <f t="shared" si="22"/>
        <v>7.3718780109756494</v>
      </c>
      <c r="M169">
        <f t="shared" si="28"/>
        <v>54.344585408706294</v>
      </c>
    </row>
    <row r="170" spans="1:13" x14ac:dyDescent="0.3">
      <c r="A170">
        <v>1127.8999999999901</v>
      </c>
      <c r="B170">
        <v>74</v>
      </c>
      <c r="C170">
        <f t="shared" si="23"/>
        <v>63.639949849488687</v>
      </c>
      <c r="D170">
        <f t="shared" si="24"/>
        <v>101.61013379565259</v>
      </c>
      <c r="E170">
        <f t="shared" si="25"/>
        <v>10.360050150511313</v>
      </c>
      <c r="F170">
        <f t="shared" si="26"/>
        <v>0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0</v>
      </c>
      <c r="L170">
        <f t="shared" si="22"/>
        <v>10.360050150511313</v>
      </c>
      <c r="M170">
        <f t="shared" si="28"/>
        <v>107.33063912110948</v>
      </c>
    </row>
    <row r="171" spans="1:13" x14ac:dyDescent="0.3">
      <c r="A171">
        <v>1127.94999999999</v>
      </c>
      <c r="B171">
        <v>64</v>
      </c>
      <c r="C171">
        <f t="shared" si="23"/>
        <v>63.651777709952967</v>
      </c>
      <c r="D171">
        <f t="shared" si="24"/>
        <v>101.56013379565263</v>
      </c>
      <c r="E171">
        <f t="shared" si="25"/>
        <v>0.34822229004703331</v>
      </c>
      <c r="F171">
        <f t="shared" si="26"/>
        <v>0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0</v>
      </c>
      <c r="L171">
        <f t="shared" si="22"/>
        <v>0.34822229004703331</v>
      </c>
      <c r="M171">
        <f t="shared" si="28"/>
        <v>0.1212587632856002</v>
      </c>
    </row>
    <row r="172" spans="1:13" x14ac:dyDescent="0.3">
      <c r="A172">
        <v>1127.99999999999</v>
      </c>
      <c r="B172">
        <v>70</v>
      </c>
      <c r="C172">
        <f t="shared" si="23"/>
        <v>63.663605570417246</v>
      </c>
      <c r="D172">
        <f t="shared" si="24"/>
        <v>101.51013379565268</v>
      </c>
      <c r="E172">
        <f t="shared" si="25"/>
        <v>6.3363944295827537</v>
      </c>
      <c r="F172">
        <f t="shared" si="26"/>
        <v>0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0</v>
      </c>
      <c r="L172">
        <f t="shared" si="22"/>
        <v>6.3363944295827537</v>
      </c>
      <c r="M172">
        <f t="shared" si="28"/>
        <v>40.149894367247349</v>
      </c>
    </row>
    <row r="173" spans="1:13" x14ac:dyDescent="0.3">
      <c r="A173">
        <v>1128.04999999999</v>
      </c>
      <c r="B173">
        <v>72</v>
      </c>
      <c r="C173">
        <f t="shared" si="23"/>
        <v>63.675433430881526</v>
      </c>
      <c r="D173">
        <f t="shared" si="24"/>
        <v>101.46013379565272</v>
      </c>
      <c r="E173">
        <f t="shared" si="25"/>
        <v>8.324566569118474</v>
      </c>
      <c r="F173">
        <f t="shared" si="26"/>
        <v>0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0</v>
      </c>
      <c r="L173">
        <f t="shared" si="22"/>
        <v>8.324566569118474</v>
      </c>
      <c r="M173">
        <f t="shared" si="28"/>
        <v>69.298408563684916</v>
      </c>
    </row>
    <row r="174" spans="1:13" x14ac:dyDescent="0.3">
      <c r="A174">
        <v>1128.0999999999899</v>
      </c>
      <c r="B174">
        <v>53</v>
      </c>
      <c r="C174">
        <f t="shared" si="23"/>
        <v>63.687261291345806</v>
      </c>
      <c r="D174">
        <f t="shared" si="24"/>
        <v>101.41013379565277</v>
      </c>
      <c r="E174">
        <f t="shared" si="25"/>
        <v>-10.687261291345806</v>
      </c>
      <c r="F174">
        <f t="shared" si="26"/>
        <v>0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0</v>
      </c>
      <c r="L174">
        <f t="shared" si="22"/>
        <v>-10.687261291345806</v>
      </c>
      <c r="M174">
        <f t="shared" si="28"/>
        <v>114.21755390949842</v>
      </c>
    </row>
    <row r="175" spans="1:13" x14ac:dyDescent="0.3">
      <c r="A175">
        <v>1128.1499999999901</v>
      </c>
      <c r="B175">
        <v>51</v>
      </c>
      <c r="C175">
        <f t="shared" si="23"/>
        <v>63.699089151810142</v>
      </c>
      <c r="D175">
        <f t="shared" si="24"/>
        <v>101.36013379565259</v>
      </c>
      <c r="E175">
        <f t="shared" si="25"/>
        <v>-12.699089151810142</v>
      </c>
      <c r="F175">
        <f t="shared" si="26"/>
        <v>0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0</v>
      </c>
      <c r="L175">
        <f t="shared" si="22"/>
        <v>-12.699089151810142</v>
      </c>
      <c r="M175">
        <f t="shared" si="28"/>
        <v>161.26686528562203</v>
      </c>
    </row>
    <row r="176" spans="1:13" x14ac:dyDescent="0.3">
      <c r="A176">
        <v>1128.19999999999</v>
      </c>
      <c r="B176">
        <v>64</v>
      </c>
      <c r="C176">
        <f t="shared" si="23"/>
        <v>63.710917012274422</v>
      </c>
      <c r="D176">
        <f t="shared" si="24"/>
        <v>101.31013379565263</v>
      </c>
      <c r="E176">
        <f t="shared" si="25"/>
        <v>0.28908298772557828</v>
      </c>
      <c r="F176">
        <f t="shared" si="26"/>
        <v>0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0</v>
      </c>
      <c r="L176">
        <f t="shared" si="22"/>
        <v>0.28908298772557828</v>
      </c>
      <c r="M176">
        <f t="shared" si="28"/>
        <v>8.3568973792346846E-2</v>
      </c>
    </row>
    <row r="177" spans="1:13" x14ac:dyDescent="0.3">
      <c r="A177">
        <v>1128.24999999999</v>
      </c>
      <c r="B177">
        <v>64</v>
      </c>
      <c r="C177">
        <f t="shared" si="23"/>
        <v>63.722744872738701</v>
      </c>
      <c r="D177">
        <f t="shared" si="24"/>
        <v>101.26013379565268</v>
      </c>
      <c r="E177">
        <f t="shared" si="25"/>
        <v>0.27725512726129864</v>
      </c>
      <c r="F177">
        <f t="shared" si="26"/>
        <v>0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0</v>
      </c>
      <c r="L177">
        <f t="shared" si="22"/>
        <v>0.27725512726129864</v>
      </c>
      <c r="M177">
        <f t="shared" si="28"/>
        <v>7.6870405592678909E-2</v>
      </c>
    </row>
    <row r="178" spans="1:13" x14ac:dyDescent="0.3">
      <c r="A178">
        <v>1128.29999999999</v>
      </c>
      <c r="B178">
        <v>64</v>
      </c>
      <c r="C178">
        <f t="shared" si="23"/>
        <v>63.734572733202981</v>
      </c>
      <c r="D178">
        <f t="shared" si="24"/>
        <v>101.21013379565272</v>
      </c>
      <c r="E178">
        <f t="shared" si="25"/>
        <v>0.265427266797019</v>
      </c>
      <c r="F178">
        <f t="shared" si="26"/>
        <v>0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0</v>
      </c>
      <c r="L178">
        <f t="shared" si="22"/>
        <v>0.265427266797019</v>
      </c>
      <c r="M178">
        <f t="shared" si="28"/>
        <v>7.0451633959335902E-2</v>
      </c>
    </row>
    <row r="179" spans="1:13" x14ac:dyDescent="0.3">
      <c r="A179">
        <v>1128.3499999999899</v>
      </c>
      <c r="B179">
        <v>65</v>
      </c>
      <c r="C179">
        <f t="shared" si="23"/>
        <v>63.746400593667261</v>
      </c>
      <c r="D179">
        <f t="shared" si="24"/>
        <v>101.16013379565277</v>
      </c>
      <c r="E179">
        <f t="shared" si="25"/>
        <v>1.2535994063327394</v>
      </c>
      <c r="F179">
        <f t="shared" si="26"/>
        <v>0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0</v>
      </c>
      <c r="L179">
        <f t="shared" si="22"/>
        <v>1.2535994063327394</v>
      </c>
      <c r="M179">
        <f t="shared" si="28"/>
        <v>1.5715114715577965</v>
      </c>
    </row>
    <row r="180" spans="1:13" x14ac:dyDescent="0.3">
      <c r="A180">
        <v>1128.3999999999901</v>
      </c>
      <c r="B180">
        <v>53</v>
      </c>
      <c r="C180">
        <f t="shared" si="23"/>
        <v>63.758228454131597</v>
      </c>
      <c r="D180">
        <f t="shared" si="24"/>
        <v>101.11013379565259</v>
      </c>
      <c r="E180">
        <f t="shared" si="25"/>
        <v>-10.758228454131597</v>
      </c>
      <c r="F180">
        <f t="shared" si="26"/>
        <v>0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0</v>
      </c>
      <c r="L180">
        <f t="shared" si="22"/>
        <v>-10.758228454131597</v>
      </c>
      <c r="M180">
        <f t="shared" si="28"/>
        <v>115.73947947128673</v>
      </c>
    </row>
    <row r="181" spans="1:13" x14ac:dyDescent="0.3">
      <c r="A181">
        <v>1128.44999999999</v>
      </c>
      <c r="B181">
        <v>61</v>
      </c>
      <c r="C181">
        <f t="shared" si="23"/>
        <v>63.770056314595877</v>
      </c>
      <c r="D181">
        <f t="shared" si="24"/>
        <v>101.06013379565263</v>
      </c>
      <c r="E181">
        <f t="shared" si="25"/>
        <v>-2.7700563145958768</v>
      </c>
      <c r="F181">
        <f t="shared" si="26"/>
        <v>0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0</v>
      </c>
      <c r="L181">
        <f t="shared" si="22"/>
        <v>-2.7700563145958768</v>
      </c>
      <c r="M181">
        <f t="shared" si="28"/>
        <v>7.6732119860324906</v>
      </c>
    </row>
    <row r="182" spans="1:13" x14ac:dyDescent="0.3">
      <c r="A182">
        <v>1128.49999999999</v>
      </c>
      <c r="B182">
        <v>62</v>
      </c>
      <c r="C182">
        <f t="shared" si="23"/>
        <v>63.781884175060156</v>
      </c>
      <c r="D182">
        <f t="shared" si="24"/>
        <v>101.01013379565268</v>
      </c>
      <c r="E182">
        <f t="shared" si="25"/>
        <v>-1.7818841750601564</v>
      </c>
      <c r="F182">
        <f t="shared" si="26"/>
        <v>0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0</v>
      </c>
      <c r="L182">
        <f t="shared" si="22"/>
        <v>-1.7818841750601564</v>
      </c>
      <c r="M182">
        <f t="shared" si="28"/>
        <v>3.1751112133298141</v>
      </c>
    </row>
    <row r="183" spans="1:13" x14ac:dyDescent="0.3">
      <c r="A183">
        <v>1128.54999999999</v>
      </c>
      <c r="B183">
        <v>71</v>
      </c>
      <c r="C183">
        <f t="shared" si="23"/>
        <v>63.793712035524436</v>
      </c>
      <c r="D183">
        <f t="shared" si="24"/>
        <v>100.96013379565272</v>
      </c>
      <c r="E183">
        <f t="shared" si="25"/>
        <v>7.206287964475564</v>
      </c>
      <c r="F183">
        <f t="shared" si="26"/>
        <v>0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0</v>
      </c>
      <c r="L183">
        <f t="shared" si="22"/>
        <v>7.206287964475564</v>
      </c>
      <c r="M183">
        <f t="shared" si="28"/>
        <v>51.930586226945366</v>
      </c>
    </row>
    <row r="184" spans="1:13" x14ac:dyDescent="0.3">
      <c r="A184">
        <v>1128.5999999999899</v>
      </c>
      <c r="B184">
        <v>75</v>
      </c>
      <c r="C184">
        <f t="shared" si="23"/>
        <v>63.805539895988716</v>
      </c>
      <c r="D184">
        <f t="shared" si="24"/>
        <v>100.91013379565277</v>
      </c>
      <c r="E184">
        <f t="shared" si="25"/>
        <v>11.194460104011284</v>
      </c>
      <c r="F184">
        <f t="shared" si="26"/>
        <v>0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0</v>
      </c>
      <c r="L184">
        <f t="shared" si="22"/>
        <v>11.194460104011284</v>
      </c>
      <c r="M184">
        <f t="shared" si="28"/>
        <v>125.31593702030034</v>
      </c>
    </row>
    <row r="185" spans="1:13" x14ac:dyDescent="0.3">
      <c r="A185">
        <v>1128.6499999999901</v>
      </c>
      <c r="B185">
        <v>61</v>
      </c>
      <c r="C185">
        <f t="shared" si="23"/>
        <v>63.817367756453052</v>
      </c>
      <c r="D185">
        <f t="shared" si="24"/>
        <v>100.86013379565259</v>
      </c>
      <c r="E185">
        <f t="shared" si="25"/>
        <v>-2.8173677564530522</v>
      </c>
      <c r="F185">
        <f t="shared" si="26"/>
        <v>0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0</v>
      </c>
      <c r="L185">
        <f t="shared" si="22"/>
        <v>-2.8173677564530522</v>
      </c>
      <c r="M185">
        <f t="shared" si="28"/>
        <v>7.9375610751013044</v>
      </c>
    </row>
    <row r="186" spans="1:13" x14ac:dyDescent="0.3">
      <c r="A186">
        <v>1128.69999999999</v>
      </c>
      <c r="B186">
        <v>68</v>
      </c>
      <c r="C186">
        <f t="shared" si="23"/>
        <v>63.829195616917332</v>
      </c>
      <c r="D186">
        <f t="shared" si="24"/>
        <v>100.81013379565263</v>
      </c>
      <c r="E186">
        <f t="shared" si="25"/>
        <v>4.1708043830826682</v>
      </c>
      <c r="F186">
        <f t="shared" si="26"/>
        <v>0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0</v>
      </c>
      <c r="L186">
        <f t="shared" si="22"/>
        <v>4.1708043830826682</v>
      </c>
      <c r="M186">
        <f t="shared" si="28"/>
        <v>17.395609201941596</v>
      </c>
    </row>
    <row r="187" spans="1:13" x14ac:dyDescent="0.3">
      <c r="A187">
        <v>1128.74999999999</v>
      </c>
      <c r="B187">
        <v>70</v>
      </c>
      <c r="C187">
        <f t="shared" si="23"/>
        <v>63.841023477381611</v>
      </c>
      <c r="D187">
        <f t="shared" si="24"/>
        <v>100.76013379565268</v>
      </c>
      <c r="E187">
        <f t="shared" si="25"/>
        <v>6.1589765226183886</v>
      </c>
      <c r="F187">
        <f t="shared" si="26"/>
        <v>0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0</v>
      </c>
      <c r="L187">
        <f t="shared" si="22"/>
        <v>6.1589765226183886</v>
      </c>
      <c r="M187">
        <f t="shared" si="28"/>
        <v>37.932991806164495</v>
      </c>
    </row>
    <row r="188" spans="1:13" x14ac:dyDescent="0.3">
      <c r="A188">
        <v>1128.79999999999</v>
      </c>
      <c r="B188">
        <v>55</v>
      </c>
      <c r="C188">
        <f t="shared" si="23"/>
        <v>63.852851337845891</v>
      </c>
      <c r="D188">
        <f t="shared" si="24"/>
        <v>100.71013379565272</v>
      </c>
      <c r="E188">
        <f t="shared" si="25"/>
        <v>-8.8528513378458911</v>
      </c>
      <c r="F188">
        <f t="shared" si="26"/>
        <v>0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0</v>
      </c>
      <c r="L188">
        <f t="shared" si="22"/>
        <v>-8.8528513378458911</v>
      </c>
      <c r="M188">
        <f t="shared" si="28"/>
        <v>78.372976809999784</v>
      </c>
    </row>
    <row r="189" spans="1:13" x14ac:dyDescent="0.3">
      <c r="A189">
        <v>1128.8499999999899</v>
      </c>
      <c r="B189">
        <v>65</v>
      </c>
      <c r="C189">
        <f t="shared" si="23"/>
        <v>63.864679198310171</v>
      </c>
      <c r="D189">
        <f t="shared" si="24"/>
        <v>100.66013379565277</v>
      </c>
      <c r="E189">
        <f t="shared" si="25"/>
        <v>1.1353208016898293</v>
      </c>
      <c r="F189">
        <f t="shared" si="26"/>
        <v>0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0</v>
      </c>
      <c r="L189">
        <f t="shared" si="22"/>
        <v>1.1353208016898293</v>
      </c>
      <c r="M189">
        <f t="shared" si="28"/>
        <v>1.2889533227496366</v>
      </c>
    </row>
    <row r="190" spans="1:13" x14ac:dyDescent="0.3">
      <c r="A190">
        <v>1128.8999999999901</v>
      </c>
      <c r="B190">
        <v>66</v>
      </c>
      <c r="C190">
        <f t="shared" si="23"/>
        <v>63.876507058774507</v>
      </c>
      <c r="D190">
        <f t="shared" si="24"/>
        <v>100.61013379565259</v>
      </c>
      <c r="E190">
        <f t="shared" si="25"/>
        <v>2.1234929412254928</v>
      </c>
      <c r="F190">
        <f t="shared" si="26"/>
        <v>0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0</v>
      </c>
      <c r="L190">
        <f t="shared" si="22"/>
        <v>2.1234929412254928</v>
      </c>
      <c r="M190">
        <f t="shared" si="28"/>
        <v>4.5092222714344938</v>
      </c>
    </row>
    <row r="191" spans="1:13" x14ac:dyDescent="0.3">
      <c r="A191">
        <v>1128.94999999999</v>
      </c>
      <c r="B191">
        <v>54</v>
      </c>
      <c r="C191">
        <f t="shared" si="23"/>
        <v>63.888334919238787</v>
      </c>
      <c r="D191">
        <f t="shared" si="24"/>
        <v>100.56013379565263</v>
      </c>
      <c r="E191">
        <f t="shared" si="25"/>
        <v>-9.8883349192387868</v>
      </c>
      <c r="F191">
        <f t="shared" si="26"/>
        <v>0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0</v>
      </c>
      <c r="L191">
        <f t="shared" si="22"/>
        <v>-9.8883349192387868</v>
      </c>
      <c r="M191">
        <f t="shared" si="28"/>
        <v>97.779167475037141</v>
      </c>
    </row>
    <row r="192" spans="1:13" x14ac:dyDescent="0.3">
      <c r="A192">
        <v>1128.99999999999</v>
      </c>
      <c r="B192">
        <v>73</v>
      </c>
      <c r="C192">
        <f t="shared" si="23"/>
        <v>63.900162779703066</v>
      </c>
      <c r="D192">
        <f t="shared" si="24"/>
        <v>100.51013379565268</v>
      </c>
      <c r="E192">
        <f t="shared" si="25"/>
        <v>9.0998372202969335</v>
      </c>
      <c r="F192">
        <f t="shared" si="26"/>
        <v>0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0</v>
      </c>
      <c r="L192">
        <f t="shared" si="22"/>
        <v>9.0998372202969335</v>
      </c>
      <c r="M192">
        <f t="shared" si="28"/>
        <v>82.807037435901421</v>
      </c>
    </row>
    <row r="193" spans="1:13" x14ac:dyDescent="0.3">
      <c r="A193">
        <v>1129.04999999999</v>
      </c>
      <c r="B193">
        <v>58</v>
      </c>
      <c r="C193">
        <f t="shared" si="23"/>
        <v>63.911990640167346</v>
      </c>
      <c r="D193">
        <f t="shared" si="24"/>
        <v>100.46013379565272</v>
      </c>
      <c r="E193">
        <f t="shared" si="25"/>
        <v>-5.9119906401673461</v>
      </c>
      <c r="F193">
        <f t="shared" si="26"/>
        <v>0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0</v>
      </c>
      <c r="L193">
        <f t="shared" si="22"/>
        <v>-5.9119906401673461</v>
      </c>
      <c r="M193">
        <f t="shared" si="28"/>
        <v>34.951633329426308</v>
      </c>
    </row>
    <row r="194" spans="1:13" x14ac:dyDescent="0.3">
      <c r="A194">
        <v>1129.0999999999899</v>
      </c>
      <c r="B194">
        <v>58</v>
      </c>
      <c r="C194">
        <f t="shared" si="23"/>
        <v>63.923818500631626</v>
      </c>
      <c r="D194">
        <f t="shared" si="24"/>
        <v>100.41013379565277</v>
      </c>
      <c r="E194">
        <f t="shared" si="25"/>
        <v>-5.9238185006316257</v>
      </c>
      <c r="F194">
        <f t="shared" si="26"/>
        <v>0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0</v>
      </c>
      <c r="L194">
        <f t="shared" si="22"/>
        <v>-5.9238185006316257</v>
      </c>
      <c r="M194">
        <f t="shared" si="28"/>
        <v>35.091625628425525</v>
      </c>
    </row>
    <row r="195" spans="1:13" x14ac:dyDescent="0.3">
      <c r="A195">
        <v>1129.1499999999901</v>
      </c>
      <c r="B195">
        <v>53</v>
      </c>
      <c r="C195">
        <f t="shared" si="23"/>
        <v>63.935646361095962</v>
      </c>
      <c r="D195">
        <f t="shared" si="24"/>
        <v>100.36013379565259</v>
      </c>
      <c r="E195">
        <f t="shared" si="25"/>
        <v>-10.935646361095962</v>
      </c>
      <c r="F195">
        <f t="shared" si="26"/>
        <v>0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0</v>
      </c>
      <c r="L195">
        <f t="shared" si="22"/>
        <v>-10.935646361095962</v>
      </c>
      <c r="M195">
        <f t="shared" si="28"/>
        <v>119.58836133495136</v>
      </c>
    </row>
    <row r="196" spans="1:13" x14ac:dyDescent="0.3">
      <c r="A196">
        <v>1129.19999999999</v>
      </c>
      <c r="B196">
        <v>71</v>
      </c>
      <c r="C196">
        <f t="shared" si="23"/>
        <v>63.947474221560242</v>
      </c>
      <c r="D196">
        <f t="shared" si="24"/>
        <v>100.31013379565263</v>
      </c>
      <c r="E196">
        <f t="shared" si="25"/>
        <v>7.0525257784397581</v>
      </c>
      <c r="F196">
        <f t="shared" si="26"/>
        <v>0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0</v>
      </c>
      <c r="L196">
        <f t="shared" si="22"/>
        <v>7.0525257784397581</v>
      </c>
      <c r="M196">
        <f t="shared" si="28"/>
        <v>49.738119855557315</v>
      </c>
    </row>
    <row r="197" spans="1:13" x14ac:dyDescent="0.3">
      <c r="A197">
        <v>1129.24999999999</v>
      </c>
      <c r="B197">
        <v>69</v>
      </c>
      <c r="C197">
        <f t="shared" si="23"/>
        <v>63.959302082024521</v>
      </c>
      <c r="D197">
        <f t="shared" si="24"/>
        <v>100.26013379565268</v>
      </c>
      <c r="E197">
        <f t="shared" si="25"/>
        <v>5.0406979179754785</v>
      </c>
      <c r="F197">
        <f t="shared" si="26"/>
        <v>0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0</v>
      </c>
      <c r="L197">
        <f t="shared" si="22"/>
        <v>5.0406979179754785</v>
      </c>
      <c r="M197">
        <f t="shared" si="28"/>
        <v>25.408635500282323</v>
      </c>
    </row>
    <row r="198" spans="1:13" x14ac:dyDescent="0.3">
      <c r="A198">
        <v>1129.29999999999</v>
      </c>
      <c r="B198">
        <v>63</v>
      </c>
      <c r="C198">
        <f t="shared" si="23"/>
        <v>63.971129942488801</v>
      </c>
      <c r="D198">
        <f t="shared" si="24"/>
        <v>100.21013379565272</v>
      </c>
      <c r="E198">
        <f t="shared" si="25"/>
        <v>-0.97112994248880113</v>
      </c>
      <c r="F198">
        <f t="shared" si="26"/>
        <v>0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0</v>
      </c>
      <c r="L198">
        <f t="shared" si="22"/>
        <v>-0.97112994248880113</v>
      </c>
      <c r="M198">
        <f t="shared" si="28"/>
        <v>0.94309336519830222</v>
      </c>
    </row>
    <row r="199" spans="1:13" x14ac:dyDescent="0.3">
      <c r="A199">
        <v>1129.3499999999899</v>
      </c>
      <c r="B199">
        <v>67</v>
      </c>
      <c r="C199">
        <f t="shared" si="23"/>
        <v>63.982957802953081</v>
      </c>
      <c r="D199">
        <f t="shared" si="24"/>
        <v>100.16013379565277</v>
      </c>
      <c r="E199">
        <f t="shared" si="25"/>
        <v>3.0170421970469192</v>
      </c>
      <c r="F199">
        <f t="shared" si="26"/>
        <v>0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0</v>
      </c>
      <c r="L199">
        <f t="shared" si="22"/>
        <v>3.0170421970469192</v>
      </c>
      <c r="M199">
        <f t="shared" si="28"/>
        <v>9.1025436187617021</v>
      </c>
    </row>
    <row r="200" spans="1:13" x14ac:dyDescent="0.3">
      <c r="A200">
        <v>1129.3999999999901</v>
      </c>
      <c r="B200">
        <v>60</v>
      </c>
      <c r="C200">
        <f t="shared" si="23"/>
        <v>63.994785663417417</v>
      </c>
      <c r="D200">
        <f t="shared" si="24"/>
        <v>100.11013379565259</v>
      </c>
      <c r="E200">
        <f t="shared" si="25"/>
        <v>-3.9947856634174173</v>
      </c>
      <c r="F200">
        <f t="shared" si="26"/>
        <v>0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0</v>
      </c>
      <c r="L200">
        <f t="shared" si="22"/>
        <v>-3.9947856634174173</v>
      </c>
      <c r="M200">
        <f t="shared" si="28"/>
        <v>15.958312496645334</v>
      </c>
    </row>
    <row r="201" spans="1:13" x14ac:dyDescent="0.3">
      <c r="A201">
        <v>1129.44999999999</v>
      </c>
      <c r="B201">
        <v>64</v>
      </c>
      <c r="C201">
        <f t="shared" si="23"/>
        <v>64.006613523881697</v>
      </c>
      <c r="D201">
        <f t="shared" si="24"/>
        <v>100.06013379565263</v>
      </c>
      <c r="E201">
        <f t="shared" si="25"/>
        <v>-6.6135238816968922E-3</v>
      </c>
      <c r="F201">
        <f t="shared" si="26"/>
        <v>0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0</v>
      </c>
      <c r="L201">
        <f t="shared" si="22"/>
        <v>-6.6135238816968922E-3</v>
      </c>
      <c r="M201">
        <f t="shared" si="28"/>
        <v>4.3738698133775128E-5</v>
      </c>
    </row>
    <row r="202" spans="1:13" x14ac:dyDescent="0.3">
      <c r="A202">
        <v>1129.49999999999</v>
      </c>
      <c r="B202">
        <v>59</v>
      </c>
      <c r="C202">
        <f t="shared" si="23"/>
        <v>64.018441384345977</v>
      </c>
      <c r="D202">
        <f t="shared" si="24"/>
        <v>100.01013379565268</v>
      </c>
      <c r="E202">
        <f t="shared" si="25"/>
        <v>-5.0184413843459765</v>
      </c>
      <c r="F202">
        <f t="shared" si="26"/>
        <v>0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0</v>
      </c>
      <c r="L202">
        <f t="shared" si="22"/>
        <v>-5.0184413843459765</v>
      </c>
      <c r="M202">
        <f t="shared" si="28"/>
        <v>25.184753928116361</v>
      </c>
    </row>
    <row r="203" spans="1:13" x14ac:dyDescent="0.3">
      <c r="A203">
        <v>1129.54999999999</v>
      </c>
      <c r="B203">
        <v>63</v>
      </c>
      <c r="C203">
        <f t="shared" si="23"/>
        <v>64.030269244810256</v>
      </c>
      <c r="D203">
        <f t="shared" si="24"/>
        <v>99.960133795652723</v>
      </c>
      <c r="E203">
        <f t="shared" si="25"/>
        <v>-1.0302692448102562</v>
      </c>
      <c r="F203">
        <f t="shared" si="26"/>
        <v>0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0</v>
      </c>
      <c r="L203">
        <f t="shared" si="22"/>
        <v>-1.0302692448102562</v>
      </c>
      <c r="M203">
        <f t="shared" si="28"/>
        <v>1.0614547168018955</v>
      </c>
    </row>
    <row r="204" spans="1:13" x14ac:dyDescent="0.3">
      <c r="A204">
        <v>1129.5999999999899</v>
      </c>
      <c r="B204">
        <v>68</v>
      </c>
      <c r="C204">
        <f t="shared" si="23"/>
        <v>64.042097105274536</v>
      </c>
      <c r="D204">
        <f t="shared" si="24"/>
        <v>99.910133795652769</v>
      </c>
      <c r="E204">
        <f t="shared" si="25"/>
        <v>3.9579028947254642</v>
      </c>
      <c r="F204">
        <f t="shared" si="26"/>
        <v>0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0</v>
      </c>
      <c r="L204">
        <f t="shared" ref="L204:L262" si="30">E204-K204</f>
        <v>3.9579028947254642</v>
      </c>
      <c r="M204">
        <f t="shared" si="28"/>
        <v>15.664995324076209</v>
      </c>
    </row>
    <row r="205" spans="1:13" x14ac:dyDescent="0.3">
      <c r="A205">
        <v>1129.6499999999901</v>
      </c>
      <c r="B205">
        <v>76</v>
      </c>
      <c r="C205">
        <f t="shared" ref="C205:C262" si="31">$P$12*A205+$Q$12</f>
        <v>64.053924965738872</v>
      </c>
      <c r="D205">
        <f t="shared" ref="D205:D262" si="32">$E$2-A205-$N$5</f>
        <v>99.860133795652587</v>
      </c>
      <c r="E205">
        <f t="shared" ref="E205:E262" si="33">B205-C205</f>
        <v>11.946075034261128</v>
      </c>
      <c r="F205">
        <f t="shared" ref="F205:I263" si="34">F$5*EXP(-(($D205-F$6)^2)/(2*F$7^2))</f>
        <v>0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0</v>
      </c>
      <c r="L205">
        <f t="shared" si="30"/>
        <v>11.946075034261128</v>
      </c>
      <c r="M205">
        <f t="shared" ref="M205:M262" si="36">(L205)^2</f>
        <v>142.70870872419701</v>
      </c>
    </row>
    <row r="206" spans="1:13" x14ac:dyDescent="0.3">
      <c r="A206">
        <v>1129.69999999999</v>
      </c>
      <c r="B206">
        <v>58</v>
      </c>
      <c r="C206">
        <f t="shared" si="31"/>
        <v>64.065752826203152</v>
      </c>
      <c r="D206">
        <f t="shared" si="32"/>
        <v>99.810133795652632</v>
      </c>
      <c r="E206">
        <f t="shared" si="33"/>
        <v>-6.0657528262031519</v>
      </c>
      <c r="F206">
        <f t="shared" si="34"/>
        <v>0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0</v>
      </c>
      <c r="L206">
        <f t="shared" si="30"/>
        <v>-6.0657528262031519</v>
      </c>
      <c r="M206">
        <f t="shared" si="36"/>
        <v>36.793357348591528</v>
      </c>
    </row>
    <row r="207" spans="1:13" x14ac:dyDescent="0.3">
      <c r="A207">
        <v>1129.74999999999</v>
      </c>
      <c r="B207">
        <v>66</v>
      </c>
      <c r="C207">
        <f t="shared" si="31"/>
        <v>64.077580686667432</v>
      </c>
      <c r="D207">
        <f t="shared" si="32"/>
        <v>99.760133795652678</v>
      </c>
      <c r="E207">
        <f t="shared" si="33"/>
        <v>1.9224193133325684</v>
      </c>
      <c r="F207">
        <f t="shared" si="34"/>
        <v>0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0</v>
      </c>
      <c r="L207">
        <f t="shared" si="30"/>
        <v>1.9224193133325684</v>
      </c>
      <c r="M207">
        <f t="shared" si="36"/>
        <v>3.6956960162740637</v>
      </c>
    </row>
    <row r="208" spans="1:13" x14ac:dyDescent="0.3">
      <c r="A208">
        <v>1129.79999999999</v>
      </c>
      <c r="B208">
        <v>58</v>
      </c>
      <c r="C208">
        <f t="shared" si="31"/>
        <v>64.089408547131711</v>
      </c>
      <c r="D208">
        <f t="shared" si="32"/>
        <v>99.710133795652723</v>
      </c>
      <c r="E208">
        <f t="shared" si="33"/>
        <v>-6.0894085471317112</v>
      </c>
      <c r="F208">
        <f t="shared" si="34"/>
        <v>0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0</v>
      </c>
      <c r="L208">
        <f t="shared" si="30"/>
        <v>-6.0894085471317112</v>
      </c>
      <c r="M208">
        <f t="shared" si="36"/>
        <v>37.08089645388074</v>
      </c>
    </row>
    <row r="209" spans="1:13" x14ac:dyDescent="0.3">
      <c r="A209">
        <v>1129.8499999999899</v>
      </c>
      <c r="B209">
        <v>84</v>
      </c>
      <c r="C209">
        <f t="shared" si="31"/>
        <v>64.101236407595991</v>
      </c>
      <c r="D209">
        <f t="shared" si="32"/>
        <v>99.660133795652769</v>
      </c>
      <c r="E209">
        <f t="shared" si="33"/>
        <v>19.898763592404009</v>
      </c>
      <c r="F209">
        <f t="shared" si="34"/>
        <v>0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0</v>
      </c>
      <c r="L209">
        <f t="shared" si="30"/>
        <v>19.898763592404009</v>
      </c>
      <c r="M209">
        <f t="shared" si="36"/>
        <v>395.96079250638331</v>
      </c>
    </row>
    <row r="210" spans="1:13" x14ac:dyDescent="0.3">
      <c r="A210">
        <v>1129.8999999999901</v>
      </c>
      <c r="B210">
        <v>70</v>
      </c>
      <c r="C210">
        <f t="shared" si="31"/>
        <v>64.113064268060327</v>
      </c>
      <c r="D210">
        <f t="shared" si="32"/>
        <v>99.610133795652587</v>
      </c>
      <c r="E210">
        <f t="shared" si="33"/>
        <v>5.8869357319396727</v>
      </c>
      <c r="F210">
        <f t="shared" si="34"/>
        <v>0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0</v>
      </c>
      <c r="L210">
        <f t="shared" si="30"/>
        <v>5.8869357319396727</v>
      </c>
      <c r="M210">
        <f t="shared" si="36"/>
        <v>34.656012311988093</v>
      </c>
    </row>
    <row r="211" spans="1:13" x14ac:dyDescent="0.3">
      <c r="A211">
        <v>1129.94999999999</v>
      </c>
      <c r="B211">
        <v>66</v>
      </c>
      <c r="C211">
        <f t="shared" si="31"/>
        <v>64.124892128524607</v>
      </c>
      <c r="D211">
        <f t="shared" si="32"/>
        <v>99.560133795652632</v>
      </c>
      <c r="E211">
        <f t="shared" si="33"/>
        <v>1.875107871475393</v>
      </c>
      <c r="F211">
        <f t="shared" si="34"/>
        <v>0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0</v>
      </c>
      <c r="L211">
        <f t="shared" si="30"/>
        <v>1.875107871475393</v>
      </c>
      <c r="M211">
        <f t="shared" si="36"/>
        <v>3.516029529668979</v>
      </c>
    </row>
    <row r="212" spans="1:13" x14ac:dyDescent="0.3">
      <c r="A212">
        <v>1129.99999999999</v>
      </c>
      <c r="B212">
        <v>71</v>
      </c>
      <c r="C212">
        <f t="shared" si="31"/>
        <v>64.136719988988887</v>
      </c>
      <c r="D212">
        <f t="shared" si="32"/>
        <v>99.510133795652678</v>
      </c>
      <c r="E212">
        <f t="shared" si="33"/>
        <v>6.8632800110111134</v>
      </c>
      <c r="F212">
        <f t="shared" si="34"/>
        <v>0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0</v>
      </c>
      <c r="L212">
        <f t="shared" si="30"/>
        <v>6.8632800110111134</v>
      </c>
      <c r="M212">
        <f t="shared" si="36"/>
        <v>47.104612509544708</v>
      </c>
    </row>
    <row r="213" spans="1:13" x14ac:dyDescent="0.3">
      <c r="A213">
        <v>1130.04999999999</v>
      </c>
      <c r="B213">
        <v>66</v>
      </c>
      <c r="C213">
        <f t="shared" si="31"/>
        <v>64.148547849453166</v>
      </c>
      <c r="D213">
        <f t="shared" si="32"/>
        <v>99.460133795652723</v>
      </c>
      <c r="E213">
        <f t="shared" si="33"/>
        <v>1.8514521505468338</v>
      </c>
      <c r="F213">
        <f t="shared" si="34"/>
        <v>0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0</v>
      </c>
      <c r="L213">
        <f t="shared" si="30"/>
        <v>1.8514521505468338</v>
      </c>
      <c r="M213">
        <f t="shared" si="36"/>
        <v>3.4278750657644954</v>
      </c>
    </row>
    <row r="214" spans="1:13" x14ac:dyDescent="0.3">
      <c r="A214">
        <v>1130.0999999999899</v>
      </c>
      <c r="B214">
        <v>68</v>
      </c>
      <c r="C214">
        <f t="shared" si="31"/>
        <v>64.160375709917446</v>
      </c>
      <c r="D214">
        <f t="shared" si="32"/>
        <v>99.410133795652769</v>
      </c>
      <c r="E214">
        <f t="shared" si="33"/>
        <v>3.8396242900825541</v>
      </c>
      <c r="F214">
        <f t="shared" si="34"/>
        <v>0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0</v>
      </c>
      <c r="L214">
        <f t="shared" si="30"/>
        <v>3.8396242900825541</v>
      </c>
      <c r="M214">
        <f t="shared" si="36"/>
        <v>14.742714688991958</v>
      </c>
    </row>
    <row r="215" spans="1:13" x14ac:dyDescent="0.3">
      <c r="A215">
        <v>1130.1499999999901</v>
      </c>
      <c r="B215">
        <v>66</v>
      </c>
      <c r="C215">
        <f t="shared" si="31"/>
        <v>64.172203570381782</v>
      </c>
      <c r="D215">
        <f t="shared" si="32"/>
        <v>99.360133795652587</v>
      </c>
      <c r="E215">
        <f t="shared" si="33"/>
        <v>1.8277964296182176</v>
      </c>
      <c r="F215">
        <f t="shared" si="34"/>
        <v>0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0</v>
      </c>
      <c r="L215">
        <f t="shared" si="30"/>
        <v>1.8277964296182176</v>
      </c>
      <c r="M215">
        <f t="shared" si="36"/>
        <v>3.3408397881251042</v>
      </c>
    </row>
    <row r="216" spans="1:13" x14ac:dyDescent="0.3">
      <c r="A216">
        <v>1130.19999999999</v>
      </c>
      <c r="B216">
        <v>72</v>
      </c>
      <c r="C216">
        <f t="shared" si="31"/>
        <v>64.184031430846062</v>
      </c>
      <c r="D216">
        <f t="shared" si="32"/>
        <v>99.310133795652632</v>
      </c>
      <c r="E216">
        <f t="shared" si="33"/>
        <v>7.815968569153938</v>
      </c>
      <c r="F216">
        <f t="shared" si="34"/>
        <v>0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0</v>
      </c>
      <c r="L216">
        <f t="shared" si="30"/>
        <v>7.815968569153938</v>
      </c>
      <c r="M216">
        <f t="shared" si="36"/>
        <v>61.089364674002255</v>
      </c>
    </row>
    <row r="217" spans="1:13" x14ac:dyDescent="0.3">
      <c r="A217">
        <v>1130.24999999999</v>
      </c>
      <c r="B217">
        <v>56</v>
      </c>
      <c r="C217">
        <f t="shared" si="31"/>
        <v>64.195859291310342</v>
      </c>
      <c r="D217">
        <f t="shared" si="32"/>
        <v>99.260133795652678</v>
      </c>
      <c r="E217">
        <f t="shared" si="33"/>
        <v>-8.1958592913103416</v>
      </c>
      <c r="F217">
        <f t="shared" si="34"/>
        <v>0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0</v>
      </c>
      <c r="L217">
        <f t="shared" si="30"/>
        <v>-8.1958592913103416</v>
      </c>
      <c r="M217">
        <f t="shared" si="36"/>
        <v>67.172109522958053</v>
      </c>
    </row>
    <row r="218" spans="1:13" x14ac:dyDescent="0.3">
      <c r="A218">
        <v>1130.29999999999</v>
      </c>
      <c r="B218">
        <v>63</v>
      </c>
      <c r="C218">
        <f t="shared" si="31"/>
        <v>64.207687151774621</v>
      </c>
      <c r="D218">
        <f t="shared" si="32"/>
        <v>99.210133795652723</v>
      </c>
      <c r="E218">
        <f t="shared" si="33"/>
        <v>-1.2076871517746213</v>
      </c>
      <c r="F218">
        <f t="shared" si="34"/>
        <v>0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0</v>
      </c>
      <c r="L218">
        <f t="shared" si="30"/>
        <v>-1.2076871517746213</v>
      </c>
      <c r="M218">
        <f t="shared" si="36"/>
        <v>1.4585082565614971</v>
      </c>
    </row>
    <row r="219" spans="1:13" x14ac:dyDescent="0.3">
      <c r="A219">
        <v>1130.3499999999899</v>
      </c>
      <c r="B219">
        <v>71</v>
      </c>
      <c r="C219">
        <f t="shared" si="31"/>
        <v>64.219515012238901</v>
      </c>
      <c r="D219">
        <f t="shared" si="32"/>
        <v>99.160133795652769</v>
      </c>
      <c r="E219">
        <f t="shared" si="33"/>
        <v>6.7804849877610991</v>
      </c>
      <c r="F219">
        <f t="shared" si="34"/>
        <v>0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0</v>
      </c>
      <c r="L219">
        <f t="shared" si="30"/>
        <v>6.7804849877610991</v>
      </c>
      <c r="M219">
        <f t="shared" si="36"/>
        <v>45.974976669253635</v>
      </c>
    </row>
    <row r="220" spans="1:13" x14ac:dyDescent="0.3">
      <c r="A220">
        <v>1130.3999999999901</v>
      </c>
      <c r="B220">
        <v>51</v>
      </c>
      <c r="C220">
        <f t="shared" si="31"/>
        <v>64.231342872703237</v>
      </c>
      <c r="D220">
        <f t="shared" si="32"/>
        <v>99.110133795652587</v>
      </c>
      <c r="E220">
        <f t="shared" si="33"/>
        <v>-13.231342872703237</v>
      </c>
      <c r="F220">
        <f t="shared" si="34"/>
        <v>0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0</v>
      </c>
      <c r="L220">
        <f t="shared" si="30"/>
        <v>-13.231342872703237</v>
      </c>
      <c r="M220">
        <f t="shared" si="36"/>
        <v>175.06843421503476</v>
      </c>
    </row>
    <row r="221" spans="1:13" x14ac:dyDescent="0.3">
      <c r="A221">
        <v>1130.44999999999</v>
      </c>
      <c r="B221">
        <v>52</v>
      </c>
      <c r="C221">
        <f t="shared" si="31"/>
        <v>64.243170733167517</v>
      </c>
      <c r="D221">
        <f t="shared" si="32"/>
        <v>99.060133795652632</v>
      </c>
      <c r="E221">
        <f t="shared" si="33"/>
        <v>-12.243170733167517</v>
      </c>
      <c r="F221">
        <f t="shared" si="34"/>
        <v>0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0</v>
      </c>
      <c r="L221">
        <f t="shared" si="30"/>
        <v>-12.243170733167517</v>
      </c>
      <c r="M221">
        <f t="shared" si="36"/>
        <v>149.89522960148963</v>
      </c>
    </row>
    <row r="222" spans="1:13" x14ac:dyDescent="0.3">
      <c r="A222">
        <v>1130.49999999999</v>
      </c>
      <c r="B222">
        <v>60</v>
      </c>
      <c r="C222">
        <f t="shared" si="31"/>
        <v>64.254998593631797</v>
      </c>
      <c r="D222">
        <f t="shared" si="32"/>
        <v>99.010133795652678</v>
      </c>
      <c r="E222">
        <f t="shared" si="33"/>
        <v>-4.2549985936317967</v>
      </c>
      <c r="F222">
        <f t="shared" si="34"/>
        <v>0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0</v>
      </c>
      <c r="L222">
        <f t="shared" si="30"/>
        <v>-4.2549985936317967</v>
      </c>
      <c r="M222">
        <f t="shared" si="36"/>
        <v>18.105013031808568</v>
      </c>
    </row>
    <row r="223" spans="1:13" x14ac:dyDescent="0.3">
      <c r="A223">
        <v>1130.54999999999</v>
      </c>
      <c r="B223">
        <v>67</v>
      </c>
      <c r="C223">
        <f t="shared" si="31"/>
        <v>64.266826454096076</v>
      </c>
      <c r="D223">
        <f t="shared" si="32"/>
        <v>98.960133795652723</v>
      </c>
      <c r="E223">
        <f t="shared" si="33"/>
        <v>2.7331735459039237</v>
      </c>
      <c r="F223">
        <f t="shared" si="34"/>
        <v>0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0</v>
      </c>
      <c r="L223">
        <f t="shared" si="30"/>
        <v>2.7331735459039237</v>
      </c>
      <c r="M223">
        <f t="shared" si="36"/>
        <v>7.4702376320290274</v>
      </c>
    </row>
    <row r="224" spans="1:13" x14ac:dyDescent="0.3">
      <c r="A224">
        <v>1130.5999999999899</v>
      </c>
      <c r="B224">
        <v>60</v>
      </c>
      <c r="C224">
        <f t="shared" si="31"/>
        <v>64.278654314560356</v>
      </c>
      <c r="D224">
        <f t="shared" si="32"/>
        <v>98.910133795652769</v>
      </c>
      <c r="E224">
        <f t="shared" si="33"/>
        <v>-4.2786543145603559</v>
      </c>
      <c r="F224">
        <f t="shared" si="34"/>
        <v>0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0</v>
      </c>
      <c r="L224">
        <f t="shared" si="30"/>
        <v>-4.2786543145603559</v>
      </c>
      <c r="M224">
        <f t="shared" si="36"/>
        <v>18.306882743505948</v>
      </c>
    </row>
    <row r="225" spans="1:13" x14ac:dyDescent="0.3">
      <c r="A225">
        <v>1130.6499999999901</v>
      </c>
      <c r="B225">
        <v>82</v>
      </c>
      <c r="C225">
        <f t="shared" si="31"/>
        <v>64.290482175024692</v>
      </c>
      <c r="D225">
        <f t="shared" si="32"/>
        <v>98.860133795652587</v>
      </c>
      <c r="E225">
        <f t="shared" si="33"/>
        <v>17.709517824975308</v>
      </c>
      <c r="F225">
        <f t="shared" si="34"/>
        <v>0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0</v>
      </c>
      <c r="L225">
        <f t="shared" si="30"/>
        <v>17.709517824975308</v>
      </c>
      <c r="M225">
        <f t="shared" si="36"/>
        <v>313.62702159311817</v>
      </c>
    </row>
    <row r="226" spans="1:13" x14ac:dyDescent="0.3">
      <c r="A226">
        <v>1130.69999999999</v>
      </c>
      <c r="B226">
        <v>63</v>
      </c>
      <c r="C226">
        <f t="shared" si="31"/>
        <v>64.302310035488972</v>
      </c>
      <c r="D226">
        <f t="shared" si="32"/>
        <v>98.810133795652632</v>
      </c>
      <c r="E226">
        <f t="shared" si="33"/>
        <v>-1.3023100354889721</v>
      </c>
      <c r="F226">
        <f t="shared" si="34"/>
        <v>0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0</v>
      </c>
      <c r="L226">
        <f t="shared" si="30"/>
        <v>-1.3023100354889721</v>
      </c>
      <c r="M226">
        <f t="shared" si="36"/>
        <v>1.6960114285352876</v>
      </c>
    </row>
    <row r="227" spans="1:13" x14ac:dyDescent="0.3">
      <c r="A227">
        <v>1130.74999999999</v>
      </c>
      <c r="B227">
        <v>57</v>
      </c>
      <c r="C227">
        <f t="shared" si="31"/>
        <v>64.314137895953252</v>
      </c>
      <c r="D227">
        <f t="shared" si="32"/>
        <v>98.760133795652678</v>
      </c>
      <c r="E227">
        <f t="shared" si="33"/>
        <v>-7.3141378959532517</v>
      </c>
      <c r="F227">
        <f t="shared" si="34"/>
        <v>0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0</v>
      </c>
      <c r="L227">
        <f t="shared" si="30"/>
        <v>-7.3141378959532517</v>
      </c>
      <c r="M227">
        <f t="shared" si="36"/>
        <v>53.496613161019461</v>
      </c>
    </row>
    <row r="228" spans="1:13" x14ac:dyDescent="0.3">
      <c r="A228">
        <v>1130.79999999999</v>
      </c>
      <c r="B228">
        <v>47</v>
      </c>
      <c r="C228">
        <f t="shared" si="31"/>
        <v>64.325965756417588</v>
      </c>
      <c r="D228">
        <f t="shared" si="32"/>
        <v>98.710133795652723</v>
      </c>
      <c r="E228">
        <f t="shared" si="33"/>
        <v>-17.325965756417588</v>
      </c>
      <c r="F228">
        <f t="shared" si="34"/>
        <v>0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0</v>
      </c>
      <c r="L228">
        <f t="shared" si="30"/>
        <v>-17.325965756417588</v>
      </c>
      <c r="M228">
        <f t="shared" si="36"/>
        <v>300.18908939255488</v>
      </c>
    </row>
    <row r="229" spans="1:13" x14ac:dyDescent="0.3">
      <c r="A229">
        <v>1130.8499999999899</v>
      </c>
      <c r="B229">
        <v>65</v>
      </c>
      <c r="C229">
        <f t="shared" si="31"/>
        <v>64.337793616881868</v>
      </c>
      <c r="D229">
        <f t="shared" si="32"/>
        <v>98.660133795652769</v>
      </c>
      <c r="E229">
        <f t="shared" si="33"/>
        <v>0.66220638311813218</v>
      </c>
      <c r="F229">
        <f t="shared" si="34"/>
        <v>0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0</v>
      </c>
      <c r="L229">
        <f t="shared" si="30"/>
        <v>0.66220638311813218</v>
      </c>
      <c r="M229">
        <f t="shared" si="36"/>
        <v>0.43851729384239846</v>
      </c>
    </row>
    <row r="230" spans="1:13" x14ac:dyDescent="0.3">
      <c r="A230">
        <v>1130.8999999999901</v>
      </c>
      <c r="B230">
        <v>69</v>
      </c>
      <c r="C230">
        <f t="shared" si="31"/>
        <v>64.349621477346204</v>
      </c>
      <c r="D230">
        <f t="shared" si="32"/>
        <v>98.610133795652587</v>
      </c>
      <c r="E230">
        <f t="shared" si="33"/>
        <v>4.6503785226537957</v>
      </c>
      <c r="F230">
        <f t="shared" si="34"/>
        <v>0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0</v>
      </c>
      <c r="L230">
        <f t="shared" si="30"/>
        <v>4.6503785226537957</v>
      </c>
      <c r="M230">
        <f t="shared" si="36"/>
        <v>21.6260204039597</v>
      </c>
    </row>
    <row r="231" spans="1:13" x14ac:dyDescent="0.3">
      <c r="A231">
        <v>1130.94999999999</v>
      </c>
      <c r="B231">
        <v>70</v>
      </c>
      <c r="C231">
        <f t="shared" si="31"/>
        <v>64.361449337810484</v>
      </c>
      <c r="D231">
        <f t="shared" si="32"/>
        <v>98.560133795652632</v>
      </c>
      <c r="E231">
        <f t="shared" si="33"/>
        <v>5.6385506621895161</v>
      </c>
      <c r="F231">
        <f t="shared" si="34"/>
        <v>0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0</v>
      </c>
      <c r="L231">
        <f t="shared" si="30"/>
        <v>5.6385506621895161</v>
      </c>
      <c r="M231">
        <f t="shared" si="36"/>
        <v>31.79325357007783</v>
      </c>
    </row>
    <row r="232" spans="1:13" x14ac:dyDescent="0.3">
      <c r="A232">
        <v>1130.99999999999</v>
      </c>
      <c r="B232">
        <v>58</v>
      </c>
      <c r="C232">
        <f t="shared" si="31"/>
        <v>64.373277198274764</v>
      </c>
      <c r="D232">
        <f t="shared" si="32"/>
        <v>98.510133795652678</v>
      </c>
      <c r="E232">
        <f t="shared" si="33"/>
        <v>-6.3732771982747636</v>
      </c>
      <c r="F232">
        <f t="shared" si="34"/>
        <v>0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0</v>
      </c>
      <c r="L232">
        <f t="shared" si="30"/>
        <v>-6.3732771982747636</v>
      </c>
      <c r="M232">
        <f t="shared" si="36"/>
        <v>40.61866224604902</v>
      </c>
    </row>
    <row r="233" spans="1:13" x14ac:dyDescent="0.3">
      <c r="A233">
        <v>1131.04999999999</v>
      </c>
      <c r="B233">
        <v>69</v>
      </c>
      <c r="C233">
        <f t="shared" si="31"/>
        <v>64.385105058739043</v>
      </c>
      <c r="D233">
        <f t="shared" si="32"/>
        <v>98.460133795652723</v>
      </c>
      <c r="E233">
        <f t="shared" si="33"/>
        <v>4.6148949412609568</v>
      </c>
      <c r="F233">
        <f t="shared" si="34"/>
        <v>0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0</v>
      </c>
      <c r="L233">
        <f t="shared" si="30"/>
        <v>4.6148949412609568</v>
      </c>
      <c r="M233">
        <f t="shared" si="36"/>
        <v>21.297255318875969</v>
      </c>
    </row>
    <row r="234" spans="1:13" x14ac:dyDescent="0.3">
      <c r="A234">
        <v>1131.0999999999899</v>
      </c>
      <c r="B234">
        <v>72</v>
      </c>
      <c r="C234">
        <f t="shared" si="31"/>
        <v>64.396932919203323</v>
      </c>
      <c r="D234">
        <f t="shared" si="32"/>
        <v>98.410133795652769</v>
      </c>
      <c r="E234">
        <f t="shared" si="33"/>
        <v>7.6030670807966771</v>
      </c>
      <c r="F234">
        <f t="shared" si="34"/>
        <v>0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0</v>
      </c>
      <c r="L234">
        <f t="shared" si="30"/>
        <v>7.6030670807966771</v>
      </c>
      <c r="M234">
        <f t="shared" si="36"/>
        <v>57.806629035094105</v>
      </c>
    </row>
    <row r="235" spans="1:13" x14ac:dyDescent="0.3">
      <c r="A235">
        <v>1131.1499999999901</v>
      </c>
      <c r="B235">
        <v>73</v>
      </c>
      <c r="C235">
        <f t="shared" si="31"/>
        <v>64.408760779667659</v>
      </c>
      <c r="D235">
        <f t="shared" si="32"/>
        <v>98.360133795652587</v>
      </c>
      <c r="E235">
        <f t="shared" si="33"/>
        <v>8.5912392203323407</v>
      </c>
      <c r="F235">
        <f t="shared" si="34"/>
        <v>0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0</v>
      </c>
      <c r="L235">
        <f t="shared" si="30"/>
        <v>8.5912392203323407</v>
      </c>
      <c r="M235">
        <f t="shared" si="36"/>
        <v>73.809391340976646</v>
      </c>
    </row>
    <row r="236" spans="1:13" x14ac:dyDescent="0.3">
      <c r="A236">
        <v>1131.19999999999</v>
      </c>
      <c r="B236">
        <v>63</v>
      </c>
      <c r="C236">
        <f t="shared" si="31"/>
        <v>64.420588640131939</v>
      </c>
      <c r="D236">
        <f t="shared" si="32"/>
        <v>98.310133795652632</v>
      </c>
      <c r="E236">
        <f t="shared" si="33"/>
        <v>-1.420588640131939</v>
      </c>
      <c r="F236">
        <f t="shared" si="34"/>
        <v>0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0</v>
      </c>
      <c r="L236">
        <f t="shared" si="30"/>
        <v>-1.420588640131939</v>
      </c>
      <c r="M236">
        <f t="shared" si="36"/>
        <v>2.0180720844719118</v>
      </c>
    </row>
    <row r="237" spans="1:13" x14ac:dyDescent="0.3">
      <c r="A237">
        <v>1131.24999999999</v>
      </c>
      <c r="B237">
        <v>61</v>
      </c>
      <c r="C237">
        <f t="shared" si="31"/>
        <v>64.432416500596219</v>
      </c>
      <c r="D237">
        <f t="shared" si="32"/>
        <v>98.260133795652678</v>
      </c>
      <c r="E237">
        <f t="shared" si="33"/>
        <v>-3.4324165005962186</v>
      </c>
      <c r="F237">
        <f t="shared" si="34"/>
        <v>0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0</v>
      </c>
      <c r="L237">
        <f t="shared" si="30"/>
        <v>-3.4324165005962186</v>
      </c>
      <c r="M237">
        <f t="shared" si="36"/>
        <v>11.781483033565191</v>
      </c>
    </row>
    <row r="238" spans="1:13" x14ac:dyDescent="0.3">
      <c r="A238">
        <v>1131.29999999999</v>
      </c>
      <c r="B238">
        <v>64</v>
      </c>
      <c r="C238">
        <f t="shared" si="31"/>
        <v>64.444244361060498</v>
      </c>
      <c r="D238">
        <f t="shared" si="32"/>
        <v>98.210133795652723</v>
      </c>
      <c r="E238">
        <f t="shared" si="33"/>
        <v>-0.44424436106049825</v>
      </c>
      <c r="F238">
        <f t="shared" si="34"/>
        <v>0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0</v>
      </c>
      <c r="L238">
        <f t="shared" si="30"/>
        <v>-0.44424436106049825</v>
      </c>
      <c r="M238">
        <f t="shared" si="36"/>
        <v>0.19735305233405034</v>
      </c>
    </row>
    <row r="239" spans="1:13" x14ac:dyDescent="0.3">
      <c r="A239">
        <v>1131.3499999999899</v>
      </c>
      <c r="B239">
        <v>61</v>
      </c>
      <c r="C239">
        <f t="shared" si="31"/>
        <v>64.456072221524778</v>
      </c>
      <c r="D239">
        <f t="shared" si="32"/>
        <v>98.160133795652769</v>
      </c>
      <c r="E239">
        <f t="shared" si="33"/>
        <v>-3.4560722215247779</v>
      </c>
      <c r="F239">
        <f t="shared" si="34"/>
        <v>0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0</v>
      </c>
      <c r="L239">
        <f t="shared" si="30"/>
        <v>-3.4560722215247779</v>
      </c>
      <c r="M239">
        <f t="shared" si="36"/>
        <v>11.944435200395214</v>
      </c>
    </row>
    <row r="240" spans="1:13" x14ac:dyDescent="0.3">
      <c r="A240">
        <v>1131.3999999999901</v>
      </c>
      <c r="B240">
        <v>66</v>
      </c>
      <c r="C240">
        <f t="shared" si="31"/>
        <v>64.467900081989114</v>
      </c>
      <c r="D240">
        <f t="shared" si="32"/>
        <v>98.110133795652587</v>
      </c>
      <c r="E240">
        <f t="shared" si="33"/>
        <v>1.5320999180108856</v>
      </c>
      <c r="F240">
        <f t="shared" si="34"/>
        <v>0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0</v>
      </c>
      <c r="L240">
        <f t="shared" si="30"/>
        <v>1.5320999180108856</v>
      </c>
      <c r="M240">
        <f t="shared" si="36"/>
        <v>2.3473301587689623</v>
      </c>
    </row>
    <row r="241" spans="1:13" x14ac:dyDescent="0.3">
      <c r="A241">
        <v>1131.44999999999</v>
      </c>
      <c r="B241">
        <v>64</v>
      </c>
      <c r="C241">
        <f t="shared" si="31"/>
        <v>64.479727942453394</v>
      </c>
      <c r="D241">
        <f t="shared" si="32"/>
        <v>98.060133795652632</v>
      </c>
      <c r="E241">
        <f t="shared" si="33"/>
        <v>-0.47972794245339401</v>
      </c>
      <c r="F241">
        <f t="shared" si="34"/>
        <v>0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0</v>
      </c>
      <c r="L241">
        <f t="shared" si="30"/>
        <v>-0.47972794245339401</v>
      </c>
      <c r="M241">
        <f t="shared" si="36"/>
        <v>0.23013889877056692</v>
      </c>
    </row>
    <row r="242" spans="1:13" x14ac:dyDescent="0.3">
      <c r="A242">
        <v>1131.49999999999</v>
      </c>
      <c r="B242">
        <v>65</v>
      </c>
      <c r="C242">
        <f t="shared" si="31"/>
        <v>64.491555802917674</v>
      </c>
      <c r="D242">
        <f t="shared" si="32"/>
        <v>98.010133795652678</v>
      </c>
      <c r="E242">
        <f t="shared" si="33"/>
        <v>0.50844419708232635</v>
      </c>
      <c r="F242">
        <f t="shared" si="34"/>
        <v>0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0</v>
      </c>
      <c r="L242">
        <f t="shared" si="30"/>
        <v>0.50844419708232635</v>
      </c>
      <c r="M242">
        <f t="shared" si="36"/>
        <v>0.25851550154669151</v>
      </c>
    </row>
    <row r="243" spans="1:13" x14ac:dyDescent="0.3">
      <c r="A243">
        <v>1131.54999999999</v>
      </c>
      <c r="B243">
        <v>71</v>
      </c>
      <c r="C243">
        <f t="shared" si="31"/>
        <v>64.503383663381953</v>
      </c>
      <c r="D243">
        <f t="shared" si="32"/>
        <v>97.960133795652723</v>
      </c>
      <c r="E243">
        <f t="shared" si="33"/>
        <v>6.4966163366180467</v>
      </c>
      <c r="F243">
        <f t="shared" si="34"/>
        <v>0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0</v>
      </c>
      <c r="L243">
        <f t="shared" si="30"/>
        <v>6.4966163366180467</v>
      </c>
      <c r="M243">
        <f t="shared" si="36"/>
        <v>42.20602382521249</v>
      </c>
    </row>
    <row r="244" spans="1:13" x14ac:dyDescent="0.3">
      <c r="A244">
        <v>1131.5999999999899</v>
      </c>
      <c r="B244">
        <v>66</v>
      </c>
      <c r="C244">
        <f t="shared" si="31"/>
        <v>64.515211523846233</v>
      </c>
      <c r="D244">
        <f t="shared" si="32"/>
        <v>97.910133795652769</v>
      </c>
      <c r="E244">
        <f t="shared" si="33"/>
        <v>1.4847884761537671</v>
      </c>
      <c r="F244">
        <f t="shared" si="34"/>
        <v>0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0</v>
      </c>
      <c r="L244">
        <f t="shared" si="30"/>
        <v>1.4847884761537671</v>
      </c>
      <c r="M244">
        <f t="shared" si="36"/>
        <v>2.2045968189190259</v>
      </c>
    </row>
    <row r="245" spans="1:13" x14ac:dyDescent="0.3">
      <c r="A245">
        <v>1131.6499999999901</v>
      </c>
      <c r="B245">
        <v>64</v>
      </c>
      <c r="C245">
        <f t="shared" si="31"/>
        <v>64.527039384310569</v>
      </c>
      <c r="D245">
        <f t="shared" si="32"/>
        <v>97.860133795652587</v>
      </c>
      <c r="E245">
        <f t="shared" si="33"/>
        <v>-0.5270393843105694</v>
      </c>
      <c r="F245">
        <f t="shared" si="34"/>
        <v>0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0</v>
      </c>
      <c r="L245">
        <f t="shared" si="30"/>
        <v>-0.5270393843105694</v>
      </c>
      <c r="M245">
        <f t="shared" si="36"/>
        <v>0.27777051261446406</v>
      </c>
    </row>
    <row r="246" spans="1:13" x14ac:dyDescent="0.3">
      <c r="A246">
        <v>1131.69999999999</v>
      </c>
      <c r="B246">
        <v>52</v>
      </c>
      <c r="C246">
        <f t="shared" si="31"/>
        <v>64.538867244774849</v>
      </c>
      <c r="D246">
        <f t="shared" si="32"/>
        <v>97.810133795652632</v>
      </c>
      <c r="E246">
        <f t="shared" si="33"/>
        <v>-12.538867244774849</v>
      </c>
      <c r="F246">
        <f t="shared" si="34"/>
        <v>0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0</v>
      </c>
      <c r="L246">
        <f t="shared" si="30"/>
        <v>-12.538867244774849</v>
      </c>
      <c r="M246">
        <f t="shared" si="36"/>
        <v>157.22319178208761</v>
      </c>
    </row>
    <row r="247" spans="1:13" x14ac:dyDescent="0.3">
      <c r="A247">
        <v>1131.74999999999</v>
      </c>
      <c r="B247">
        <v>73</v>
      </c>
      <c r="C247">
        <f t="shared" si="31"/>
        <v>64.550695105239129</v>
      </c>
      <c r="D247">
        <f t="shared" si="32"/>
        <v>97.760133795652678</v>
      </c>
      <c r="E247">
        <f t="shared" si="33"/>
        <v>8.4493048947608713</v>
      </c>
      <c r="F247">
        <f t="shared" si="34"/>
        <v>0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0</v>
      </c>
      <c r="L247">
        <f t="shared" si="30"/>
        <v>8.4493048947608713</v>
      </c>
      <c r="M247">
        <f t="shared" si="36"/>
        <v>71.390753204630016</v>
      </c>
    </row>
    <row r="248" spans="1:13" x14ac:dyDescent="0.3">
      <c r="A248">
        <v>1131.79999999999</v>
      </c>
      <c r="B248">
        <v>62</v>
      </c>
      <c r="C248">
        <f t="shared" si="31"/>
        <v>64.562522965703408</v>
      </c>
      <c r="D248">
        <f t="shared" si="32"/>
        <v>97.710133795652723</v>
      </c>
      <c r="E248">
        <f t="shared" si="33"/>
        <v>-2.5625229657034083</v>
      </c>
      <c r="F248">
        <f t="shared" si="34"/>
        <v>0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0</v>
      </c>
      <c r="L248">
        <f t="shared" si="30"/>
        <v>-2.5625229657034083</v>
      </c>
      <c r="M248">
        <f t="shared" si="36"/>
        <v>6.5665239497573911</v>
      </c>
    </row>
    <row r="249" spans="1:13" x14ac:dyDescent="0.3">
      <c r="A249">
        <v>1131.8499999999899</v>
      </c>
      <c r="B249">
        <v>54</v>
      </c>
      <c r="C249">
        <f t="shared" si="31"/>
        <v>64.574350826167688</v>
      </c>
      <c r="D249">
        <f t="shared" si="32"/>
        <v>97.660133795652769</v>
      </c>
      <c r="E249">
        <f t="shared" si="33"/>
        <v>-10.574350826167688</v>
      </c>
      <c r="F249">
        <f t="shared" si="34"/>
        <v>0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0</v>
      </c>
      <c r="L249">
        <f t="shared" si="30"/>
        <v>-10.574350826167688</v>
      </c>
      <c r="M249">
        <f t="shared" si="36"/>
        <v>111.81689539487327</v>
      </c>
    </row>
    <row r="250" spans="1:13" x14ac:dyDescent="0.3">
      <c r="A250">
        <v>1131.8999999999901</v>
      </c>
      <c r="B250">
        <v>72</v>
      </c>
      <c r="C250">
        <f t="shared" si="31"/>
        <v>64.586178686632024</v>
      </c>
      <c r="D250">
        <f t="shared" si="32"/>
        <v>97.610133795652587</v>
      </c>
      <c r="E250">
        <f t="shared" si="33"/>
        <v>7.4138213133679756</v>
      </c>
      <c r="F250">
        <f t="shared" si="34"/>
        <v>0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0</v>
      </c>
      <c r="L250">
        <f t="shared" si="30"/>
        <v>7.4138213133679756</v>
      </c>
      <c r="M250">
        <f t="shared" si="36"/>
        <v>54.964746466549251</v>
      </c>
    </row>
    <row r="251" spans="1:13" x14ac:dyDescent="0.3">
      <c r="A251">
        <v>1131.94999999999</v>
      </c>
      <c r="B251">
        <v>54</v>
      </c>
      <c r="C251">
        <f t="shared" si="31"/>
        <v>64.598006547096304</v>
      </c>
      <c r="D251">
        <f t="shared" si="32"/>
        <v>97.560133795652632</v>
      </c>
      <c r="E251">
        <f t="shared" si="33"/>
        <v>-10.598006547096304</v>
      </c>
      <c r="F251">
        <f t="shared" si="34"/>
        <v>0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0</v>
      </c>
      <c r="L251">
        <f t="shared" si="30"/>
        <v>-10.598006547096304</v>
      </c>
      <c r="M251">
        <f t="shared" si="36"/>
        <v>112.31774277229613</v>
      </c>
    </row>
    <row r="252" spans="1:13" x14ac:dyDescent="0.3">
      <c r="A252">
        <v>1131.99999999999</v>
      </c>
      <c r="B252">
        <v>63</v>
      </c>
      <c r="C252">
        <f t="shared" si="31"/>
        <v>64.609834407560584</v>
      </c>
      <c r="D252">
        <f t="shared" si="32"/>
        <v>97.510133795652678</v>
      </c>
      <c r="E252">
        <f t="shared" si="33"/>
        <v>-1.6098344075605837</v>
      </c>
      <c r="F252">
        <f t="shared" si="34"/>
        <v>0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0</v>
      </c>
      <c r="L252">
        <f t="shared" si="30"/>
        <v>-1.6098344075605837</v>
      </c>
      <c r="M252">
        <f t="shared" si="36"/>
        <v>2.5915668197659354</v>
      </c>
    </row>
    <row r="253" spans="1:13" x14ac:dyDescent="0.3">
      <c r="A253">
        <v>1132.04999999999</v>
      </c>
      <c r="B253">
        <v>78</v>
      </c>
      <c r="C253">
        <f t="shared" si="31"/>
        <v>64.621662268024863</v>
      </c>
      <c r="D253">
        <f t="shared" si="32"/>
        <v>97.460133795652723</v>
      </c>
      <c r="E253">
        <f t="shared" si="33"/>
        <v>13.378337731975137</v>
      </c>
      <c r="F253">
        <f t="shared" si="34"/>
        <v>0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0</v>
      </c>
      <c r="L253">
        <f t="shared" si="30"/>
        <v>13.378337731975137</v>
      </c>
      <c r="M253">
        <f t="shared" si="36"/>
        <v>178.97992047078964</v>
      </c>
    </row>
    <row r="254" spans="1:13" x14ac:dyDescent="0.3">
      <c r="A254">
        <v>1132.0999999999899</v>
      </c>
      <c r="B254">
        <v>62</v>
      </c>
      <c r="C254">
        <f t="shared" si="31"/>
        <v>64.633490128489143</v>
      </c>
      <c r="D254">
        <f t="shared" si="32"/>
        <v>97.410133795652769</v>
      </c>
      <c r="E254">
        <f t="shared" si="33"/>
        <v>-2.633490128489143</v>
      </c>
      <c r="F254">
        <f t="shared" si="34"/>
        <v>0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</v>
      </c>
      <c r="L254">
        <f t="shared" si="30"/>
        <v>-2.633490128489143</v>
      </c>
      <c r="M254">
        <f t="shared" si="36"/>
        <v>6.9352702568497628</v>
      </c>
    </row>
    <row r="255" spans="1:13" x14ac:dyDescent="0.3">
      <c r="A255">
        <v>1132.1499999999901</v>
      </c>
      <c r="B255">
        <v>60</v>
      </c>
      <c r="C255">
        <f t="shared" si="31"/>
        <v>64.645317988953479</v>
      </c>
      <c r="D255">
        <f t="shared" si="32"/>
        <v>97.360133795652587</v>
      </c>
      <c r="E255">
        <f t="shared" si="33"/>
        <v>-4.6453179889534795</v>
      </c>
      <c r="F255">
        <f t="shared" si="34"/>
        <v>0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</v>
      </c>
      <c r="L255">
        <f t="shared" si="30"/>
        <v>-4.6453179889534795</v>
      </c>
      <c r="M255">
        <f t="shared" si="36"/>
        <v>21.578979218494798</v>
      </c>
    </row>
    <row r="256" spans="1:13" x14ac:dyDescent="0.3">
      <c r="A256">
        <v>1132.19999999999</v>
      </c>
      <c r="B256">
        <v>65</v>
      </c>
      <c r="C256">
        <f t="shared" si="31"/>
        <v>64.657145849417759</v>
      </c>
      <c r="D256">
        <f t="shared" si="32"/>
        <v>97.310133795652632</v>
      </c>
      <c r="E256">
        <f t="shared" si="33"/>
        <v>0.34285415058224089</v>
      </c>
      <c r="F256">
        <f t="shared" si="34"/>
        <v>0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</v>
      </c>
      <c r="L256">
        <f t="shared" si="30"/>
        <v>0.34285415058224089</v>
      </c>
      <c r="M256">
        <f t="shared" si="36"/>
        <v>0.11754896857146992</v>
      </c>
    </row>
    <row r="257" spans="1:13" x14ac:dyDescent="0.3">
      <c r="A257">
        <v>1132.24999999999</v>
      </c>
      <c r="B257">
        <v>70</v>
      </c>
      <c r="C257">
        <f t="shared" si="31"/>
        <v>64.668973709882039</v>
      </c>
      <c r="D257">
        <f t="shared" si="32"/>
        <v>97.260133795652678</v>
      </c>
      <c r="E257">
        <f t="shared" si="33"/>
        <v>5.3310262901179613</v>
      </c>
      <c r="F257">
        <f t="shared" si="34"/>
        <v>0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</v>
      </c>
      <c r="L257">
        <f t="shared" si="30"/>
        <v>5.3310262901179613</v>
      </c>
      <c r="M257">
        <f t="shared" si="36"/>
        <v>28.419841305928873</v>
      </c>
    </row>
    <row r="258" spans="1:13" x14ac:dyDescent="0.3">
      <c r="A258">
        <v>1132.29999999999</v>
      </c>
      <c r="B258">
        <v>64</v>
      </c>
      <c r="C258">
        <f t="shared" si="31"/>
        <v>64.680801570346318</v>
      </c>
      <c r="D258">
        <f t="shared" si="32"/>
        <v>97.210133795652723</v>
      </c>
      <c r="E258">
        <f t="shared" si="33"/>
        <v>-0.68080157034631839</v>
      </c>
      <c r="F258">
        <f t="shared" si="34"/>
        <v>0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</v>
      </c>
      <c r="L258">
        <f t="shared" si="30"/>
        <v>-0.68080157034631839</v>
      </c>
      <c r="M258">
        <f t="shared" si="36"/>
        <v>0.46349077818601309</v>
      </c>
    </row>
    <row r="259" spans="1:13" x14ac:dyDescent="0.3">
      <c r="A259">
        <v>1132.3499999999899</v>
      </c>
      <c r="B259">
        <v>70</v>
      </c>
      <c r="C259">
        <f t="shared" si="31"/>
        <v>64.692629430810598</v>
      </c>
      <c r="D259">
        <f t="shared" si="32"/>
        <v>97.160133795652769</v>
      </c>
      <c r="E259">
        <f t="shared" si="33"/>
        <v>5.307370569189402</v>
      </c>
      <c r="F259">
        <f t="shared" si="34"/>
        <v>0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</v>
      </c>
      <c r="L259">
        <f t="shared" si="30"/>
        <v>5.307370569189402</v>
      </c>
      <c r="M259">
        <f t="shared" si="36"/>
        <v>28.168182358697837</v>
      </c>
    </row>
    <row r="260" spans="1:13" x14ac:dyDescent="0.3">
      <c r="A260">
        <v>1132.3999999999901</v>
      </c>
      <c r="B260">
        <v>51</v>
      </c>
      <c r="C260">
        <f t="shared" si="31"/>
        <v>64.704457291274935</v>
      </c>
      <c r="D260">
        <f t="shared" si="32"/>
        <v>97.110133795652587</v>
      </c>
      <c r="E260">
        <f t="shared" si="33"/>
        <v>-13.704457291274935</v>
      </c>
      <c r="F260">
        <f t="shared" si="34"/>
        <v>0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</v>
      </c>
      <c r="L260">
        <f t="shared" si="30"/>
        <v>-13.704457291274935</v>
      </c>
      <c r="M260">
        <f t="shared" si="36"/>
        <v>187.81214964837872</v>
      </c>
    </row>
    <row r="261" spans="1:13" x14ac:dyDescent="0.3">
      <c r="A261">
        <v>1132.44999999999</v>
      </c>
      <c r="B261">
        <v>69</v>
      </c>
      <c r="C261">
        <f t="shared" si="31"/>
        <v>64.716285151739214</v>
      </c>
      <c r="D261">
        <f t="shared" si="32"/>
        <v>97.060133795652632</v>
      </c>
      <c r="E261">
        <f t="shared" si="33"/>
        <v>4.2837148482607859</v>
      </c>
      <c r="F261">
        <f t="shared" si="34"/>
        <v>0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</v>
      </c>
      <c r="L261">
        <f t="shared" si="30"/>
        <v>4.2837148482607859</v>
      </c>
      <c r="M261">
        <f t="shared" si="36"/>
        <v>18.350212901209929</v>
      </c>
    </row>
    <row r="262" spans="1:13" x14ac:dyDescent="0.3">
      <c r="A262">
        <v>1132.49999999999</v>
      </c>
      <c r="B262">
        <v>86</v>
      </c>
      <c r="C262">
        <f t="shared" si="31"/>
        <v>64.728113012203494</v>
      </c>
      <c r="D262">
        <f t="shared" si="32"/>
        <v>97.010133795652678</v>
      </c>
      <c r="E262">
        <f t="shared" si="33"/>
        <v>21.271886987796506</v>
      </c>
      <c r="F262">
        <f t="shared" si="34"/>
        <v>0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</v>
      </c>
      <c r="L262">
        <f t="shared" si="30"/>
        <v>21.271886987796506</v>
      </c>
      <c r="M262">
        <f t="shared" si="36"/>
        <v>452.49317602158629</v>
      </c>
    </row>
    <row r="263" spans="1:13" x14ac:dyDescent="0.3">
      <c r="A263">
        <v>1132.54999999999</v>
      </c>
      <c r="B263" s="4">
        <v>82</v>
      </c>
      <c r="C263">
        <f t="shared" ref="C263:C326" si="37">$P$12*A263+$Q$12</f>
        <v>64.739940872667773</v>
      </c>
      <c r="D263">
        <f t="shared" ref="D263:D326" si="38">$E$2-A263-$N$5</f>
        <v>96.960133795652723</v>
      </c>
      <c r="E263">
        <f t="shared" ref="E263:E326" si="39">B263-C263</f>
        <v>17.260059127332227</v>
      </c>
      <c r="F263">
        <f t="shared" si="34"/>
        <v>0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</v>
      </c>
      <c r="L263">
        <f t="shared" ref="L263:L326" si="41">E263-K263</f>
        <v>17.260059127332227</v>
      </c>
      <c r="M263">
        <f t="shared" ref="M263:M326" si="42">(L263)^2</f>
        <v>297.90964107900453</v>
      </c>
    </row>
    <row r="264" spans="1:13" x14ac:dyDescent="0.3">
      <c r="A264">
        <v>1132.5999999999899</v>
      </c>
      <c r="B264" s="4">
        <v>72</v>
      </c>
      <c r="C264">
        <f t="shared" si="37"/>
        <v>64.751768733132053</v>
      </c>
      <c r="D264">
        <f t="shared" si="38"/>
        <v>96.910133795652769</v>
      </c>
      <c r="E264">
        <f t="shared" si="39"/>
        <v>7.2482312668679469</v>
      </c>
      <c r="F264">
        <f t="shared" ref="F264:J314" si="43">F$5*EXP(-(($D264-F$6)^2)/(2*F$7^2))</f>
        <v>0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</v>
      </c>
      <c r="L264">
        <f t="shared" si="41"/>
        <v>7.2482312668679469</v>
      </c>
      <c r="M264">
        <f t="shared" si="42"/>
        <v>52.536856498002123</v>
      </c>
    </row>
    <row r="265" spans="1:13" x14ac:dyDescent="0.3">
      <c r="A265">
        <v>1132.6499999999901</v>
      </c>
      <c r="B265" s="4">
        <v>68</v>
      </c>
      <c r="C265">
        <f t="shared" si="37"/>
        <v>64.76359659359639</v>
      </c>
      <c r="D265">
        <f t="shared" si="38"/>
        <v>96.860133795652587</v>
      </c>
      <c r="E265">
        <f t="shared" si="39"/>
        <v>3.2364034064036105</v>
      </c>
      <c r="F265">
        <f t="shared" si="43"/>
        <v>0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</v>
      </c>
      <c r="L265">
        <f t="shared" si="41"/>
        <v>3.2364034064036105</v>
      </c>
      <c r="M265">
        <f t="shared" si="42"/>
        <v>10.474307008980894</v>
      </c>
    </row>
    <row r="266" spans="1:13" x14ac:dyDescent="0.3">
      <c r="A266">
        <v>1132.69999999999</v>
      </c>
      <c r="B266" s="4">
        <v>73</v>
      </c>
      <c r="C266">
        <f t="shared" si="37"/>
        <v>64.775424454060669</v>
      </c>
      <c r="D266">
        <f t="shared" si="38"/>
        <v>96.810133795652632</v>
      </c>
      <c r="E266">
        <f t="shared" si="39"/>
        <v>8.2245755459393308</v>
      </c>
      <c r="F266">
        <f t="shared" si="43"/>
        <v>0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</v>
      </c>
      <c r="L266">
        <f t="shared" si="41"/>
        <v>8.2245755459393308</v>
      </c>
      <c r="M266">
        <f t="shared" si="42"/>
        <v>67.643642910863235</v>
      </c>
    </row>
    <row r="267" spans="1:13" x14ac:dyDescent="0.3">
      <c r="A267">
        <v>1132.74999999999</v>
      </c>
      <c r="B267" s="4">
        <v>62</v>
      </c>
      <c r="C267">
        <f t="shared" si="37"/>
        <v>64.787252314524949</v>
      </c>
      <c r="D267">
        <f t="shared" si="38"/>
        <v>96.760133795652678</v>
      </c>
      <c r="E267">
        <f t="shared" si="39"/>
        <v>-2.7872523145249488</v>
      </c>
      <c r="F267">
        <f t="shared" si="43"/>
        <v>0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</v>
      </c>
      <c r="L267">
        <f t="shared" si="41"/>
        <v>-2.7872523145249488</v>
      </c>
      <c r="M267">
        <f t="shared" si="42"/>
        <v>7.7687754648246843</v>
      </c>
    </row>
    <row r="268" spans="1:13" x14ac:dyDescent="0.3">
      <c r="A268">
        <v>1132.79999999999</v>
      </c>
      <c r="B268" s="4">
        <v>67</v>
      </c>
      <c r="C268">
        <f t="shared" si="37"/>
        <v>64.799080174989228</v>
      </c>
      <c r="D268">
        <f t="shared" si="38"/>
        <v>96.710133795652723</v>
      </c>
      <c r="E268">
        <f t="shared" si="39"/>
        <v>2.2009198250107715</v>
      </c>
      <c r="F268">
        <f t="shared" si="43"/>
        <v>0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</v>
      </c>
      <c r="L268">
        <f t="shared" si="41"/>
        <v>2.2009198250107715</v>
      </c>
      <c r="M268">
        <f t="shared" si="42"/>
        <v>4.8440480761254454</v>
      </c>
    </row>
    <row r="269" spans="1:13" x14ac:dyDescent="0.3">
      <c r="A269">
        <v>1132.8499999999899</v>
      </c>
      <c r="B269" s="4">
        <v>62</v>
      </c>
      <c r="C269">
        <f t="shared" si="37"/>
        <v>64.810908035453508</v>
      </c>
      <c r="D269">
        <f t="shared" si="38"/>
        <v>96.660133795652769</v>
      </c>
      <c r="E269">
        <f t="shared" si="39"/>
        <v>-2.8109080354535081</v>
      </c>
      <c r="F269">
        <f t="shared" si="43"/>
        <v>0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</v>
      </c>
      <c r="L269">
        <f t="shared" si="41"/>
        <v>-2.8109080354535081</v>
      </c>
      <c r="M269">
        <f t="shared" si="42"/>
        <v>7.9012039837771004</v>
      </c>
    </row>
    <row r="270" spans="1:13" x14ac:dyDescent="0.3">
      <c r="A270">
        <v>1132.8999999999901</v>
      </c>
      <c r="B270" s="4">
        <v>70</v>
      </c>
      <c r="C270">
        <f t="shared" si="37"/>
        <v>64.822735895917845</v>
      </c>
      <c r="D270">
        <f t="shared" si="38"/>
        <v>96.610133795652587</v>
      </c>
      <c r="E270">
        <f t="shared" si="39"/>
        <v>5.1772641040821554</v>
      </c>
      <c r="F270">
        <f t="shared" si="43"/>
        <v>0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</v>
      </c>
      <c r="L270">
        <f t="shared" si="41"/>
        <v>5.1772641040821554</v>
      </c>
      <c r="M270">
        <f t="shared" si="42"/>
        <v>26.804063603417603</v>
      </c>
    </row>
    <row r="271" spans="1:13" x14ac:dyDescent="0.3">
      <c r="A271">
        <v>1132.94999999999</v>
      </c>
      <c r="B271" s="4">
        <v>76</v>
      </c>
      <c r="C271">
        <f t="shared" si="37"/>
        <v>64.834563756382124</v>
      </c>
      <c r="D271">
        <f t="shared" si="38"/>
        <v>96.560133795652632</v>
      </c>
      <c r="E271">
        <f t="shared" si="39"/>
        <v>11.165436243617876</v>
      </c>
      <c r="F271">
        <f t="shared" si="43"/>
        <v>0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</v>
      </c>
      <c r="L271">
        <f t="shared" si="41"/>
        <v>11.165436243617876</v>
      </c>
      <c r="M271">
        <f t="shared" si="42"/>
        <v>124.66696651029567</v>
      </c>
    </row>
    <row r="272" spans="1:13" x14ac:dyDescent="0.3">
      <c r="A272">
        <v>1132.99999999999</v>
      </c>
      <c r="B272" s="4">
        <v>64</v>
      </c>
      <c r="C272">
        <f t="shared" si="37"/>
        <v>64.846391616846404</v>
      </c>
      <c r="D272">
        <f t="shared" si="38"/>
        <v>96.510133795652678</v>
      </c>
      <c r="E272">
        <f t="shared" si="39"/>
        <v>-0.84639161684640385</v>
      </c>
      <c r="F272">
        <f t="shared" si="43"/>
        <v>0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0</v>
      </c>
      <c r="L272">
        <f t="shared" si="41"/>
        <v>-0.84639161684640385</v>
      </c>
      <c r="M272">
        <f t="shared" si="42"/>
        <v>0.71637876906786968</v>
      </c>
    </row>
    <row r="273" spans="1:13" x14ac:dyDescent="0.3">
      <c r="A273">
        <v>1133.04999999999</v>
      </c>
      <c r="B273" s="4">
        <v>86</v>
      </c>
      <c r="C273">
        <f t="shared" si="37"/>
        <v>64.858219477310683</v>
      </c>
      <c r="D273">
        <f t="shared" si="38"/>
        <v>96.460133795652723</v>
      </c>
      <c r="E273">
        <f t="shared" si="39"/>
        <v>21.141780522689317</v>
      </c>
      <c r="F273">
        <f t="shared" si="43"/>
        <v>0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0</v>
      </c>
      <c r="L273">
        <f t="shared" si="41"/>
        <v>21.141780522689317</v>
      </c>
      <c r="M273">
        <f t="shared" si="42"/>
        <v>446.97488366956537</v>
      </c>
    </row>
    <row r="274" spans="1:13" x14ac:dyDescent="0.3">
      <c r="A274">
        <v>1133.0999999999899</v>
      </c>
      <c r="B274" s="4">
        <v>71</v>
      </c>
      <c r="C274">
        <f t="shared" si="37"/>
        <v>64.870047337774963</v>
      </c>
      <c r="D274">
        <f t="shared" si="38"/>
        <v>96.410133795652769</v>
      </c>
      <c r="E274">
        <f t="shared" si="39"/>
        <v>6.1299526622250369</v>
      </c>
      <c r="F274">
        <f t="shared" si="43"/>
        <v>0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</v>
      </c>
      <c r="L274">
        <f t="shared" si="41"/>
        <v>6.1299526622250369</v>
      </c>
      <c r="M274">
        <f t="shared" si="42"/>
        <v>37.576319641119817</v>
      </c>
    </row>
    <row r="275" spans="1:13" x14ac:dyDescent="0.3">
      <c r="A275">
        <v>1133.1499999999901</v>
      </c>
      <c r="B275" s="4">
        <v>63</v>
      </c>
      <c r="C275">
        <f t="shared" si="37"/>
        <v>64.8818751982393</v>
      </c>
      <c r="D275">
        <f t="shared" si="38"/>
        <v>96.360133795652587</v>
      </c>
      <c r="E275">
        <f t="shared" si="39"/>
        <v>-1.8818751982392996</v>
      </c>
      <c r="F275">
        <f t="shared" si="43"/>
        <v>0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</v>
      </c>
      <c r="L275">
        <f t="shared" si="41"/>
        <v>-1.8818751982392996</v>
      </c>
      <c r="M275">
        <f t="shared" si="42"/>
        <v>3.541454261748203</v>
      </c>
    </row>
    <row r="276" spans="1:13" x14ac:dyDescent="0.3">
      <c r="A276">
        <v>1133.19999999999</v>
      </c>
      <c r="B276" s="4">
        <v>65</v>
      </c>
      <c r="C276">
        <f t="shared" si="37"/>
        <v>64.893703058703579</v>
      </c>
      <c r="D276">
        <f t="shared" si="38"/>
        <v>96.310133795652632</v>
      </c>
      <c r="E276">
        <f t="shared" si="39"/>
        <v>0.10629694129642075</v>
      </c>
      <c r="F276">
        <f t="shared" si="43"/>
        <v>0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</v>
      </c>
      <c r="L276">
        <f t="shared" si="41"/>
        <v>0.10629694129642075</v>
      </c>
      <c r="M276">
        <f t="shared" si="42"/>
        <v>1.1299039728974719E-2</v>
      </c>
    </row>
    <row r="277" spans="1:13" x14ac:dyDescent="0.3">
      <c r="A277">
        <v>1133.24999999999</v>
      </c>
      <c r="B277" s="4">
        <v>71</v>
      </c>
      <c r="C277">
        <f t="shared" si="37"/>
        <v>64.905530919167859</v>
      </c>
      <c r="D277">
        <f t="shared" si="38"/>
        <v>96.260133795652678</v>
      </c>
      <c r="E277">
        <f t="shared" si="39"/>
        <v>6.0944690808321411</v>
      </c>
      <c r="F277">
        <f t="shared" si="43"/>
        <v>0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</v>
      </c>
      <c r="L277">
        <f t="shared" si="41"/>
        <v>6.0944690808321411</v>
      </c>
      <c r="M277">
        <f t="shared" si="42"/>
        <v>37.14255337721896</v>
      </c>
    </row>
    <row r="278" spans="1:13" x14ac:dyDescent="0.3">
      <c r="A278">
        <v>1133.29999999999</v>
      </c>
      <c r="B278" s="4">
        <v>75</v>
      </c>
      <c r="C278">
        <f t="shared" si="37"/>
        <v>64.917358779632139</v>
      </c>
      <c r="D278">
        <f t="shared" si="38"/>
        <v>96.210133795652723</v>
      </c>
      <c r="E278">
        <f t="shared" si="39"/>
        <v>10.082641220367861</v>
      </c>
      <c r="F278">
        <f t="shared" si="43"/>
        <v>0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0</v>
      </c>
      <c r="L278">
        <f t="shared" si="41"/>
        <v>10.082641220367861</v>
      </c>
      <c r="M278">
        <f t="shared" si="42"/>
        <v>101.65965397866113</v>
      </c>
    </row>
    <row r="279" spans="1:13" x14ac:dyDescent="0.3">
      <c r="A279">
        <v>1133.3499999999899</v>
      </c>
      <c r="B279" s="4">
        <v>73</v>
      </c>
      <c r="C279">
        <f t="shared" si="37"/>
        <v>64.929186640096418</v>
      </c>
      <c r="D279">
        <f t="shared" si="38"/>
        <v>96.160133795652769</v>
      </c>
      <c r="E279">
        <f t="shared" si="39"/>
        <v>8.0708133599035818</v>
      </c>
      <c r="F279">
        <f t="shared" si="43"/>
        <v>0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0</v>
      </c>
      <c r="L279">
        <f t="shared" si="41"/>
        <v>8.0708133599035818</v>
      </c>
      <c r="M279">
        <f t="shared" si="42"/>
        <v>65.13802829039814</v>
      </c>
    </row>
    <row r="280" spans="1:13" x14ac:dyDescent="0.3">
      <c r="A280">
        <v>1133.3999999999901</v>
      </c>
      <c r="B280" s="4">
        <v>76</v>
      </c>
      <c r="C280">
        <f t="shared" si="37"/>
        <v>64.941014500560755</v>
      </c>
      <c r="D280">
        <f t="shared" si="38"/>
        <v>96.110133795652587</v>
      </c>
      <c r="E280">
        <f t="shared" si="39"/>
        <v>11.058985499439245</v>
      </c>
      <c r="F280">
        <f t="shared" si="43"/>
        <v>0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0</v>
      </c>
      <c r="L280">
        <f t="shared" si="41"/>
        <v>11.058985499439245</v>
      </c>
      <c r="M280">
        <f t="shared" si="42"/>
        <v>122.30116027680749</v>
      </c>
    </row>
    <row r="281" spans="1:13" x14ac:dyDescent="0.3">
      <c r="A281">
        <v>1133.44999999999</v>
      </c>
      <c r="B281" s="4">
        <v>58</v>
      </c>
      <c r="C281">
        <f t="shared" si="37"/>
        <v>64.952842361025034</v>
      </c>
      <c r="D281">
        <f t="shared" si="38"/>
        <v>96.060133795652632</v>
      </c>
      <c r="E281">
        <f t="shared" si="39"/>
        <v>-6.9528423610250343</v>
      </c>
      <c r="F281">
        <f t="shared" si="43"/>
        <v>0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0</v>
      </c>
      <c r="L281">
        <f t="shared" si="41"/>
        <v>-6.9528423610250343</v>
      </c>
      <c r="M281">
        <f t="shared" si="42"/>
        <v>48.342016897264173</v>
      </c>
    </row>
    <row r="282" spans="1:13" x14ac:dyDescent="0.3">
      <c r="A282">
        <v>1133.49999999999</v>
      </c>
      <c r="B282" s="4">
        <v>65</v>
      </c>
      <c r="C282">
        <f t="shared" si="37"/>
        <v>64.964670221489314</v>
      </c>
      <c r="D282">
        <f t="shared" si="38"/>
        <v>96.010133795652678</v>
      </c>
      <c r="E282">
        <f t="shared" si="39"/>
        <v>3.5329778510686083E-2</v>
      </c>
      <c r="F282">
        <f t="shared" si="43"/>
        <v>0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0</v>
      </c>
      <c r="L282">
        <f t="shared" si="41"/>
        <v>3.5329778510686083E-2</v>
      </c>
      <c r="M282">
        <f t="shared" si="42"/>
        <v>1.2481932496141361E-3</v>
      </c>
    </row>
    <row r="283" spans="1:13" x14ac:dyDescent="0.3">
      <c r="A283">
        <v>1133.54999999999</v>
      </c>
      <c r="B283" s="4">
        <v>68</v>
      </c>
      <c r="C283">
        <f t="shared" si="37"/>
        <v>64.976498081953594</v>
      </c>
      <c r="D283">
        <f t="shared" si="38"/>
        <v>95.960133795652723</v>
      </c>
      <c r="E283">
        <f t="shared" si="39"/>
        <v>3.0235019180464064</v>
      </c>
      <c r="F283">
        <f t="shared" si="43"/>
        <v>0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0</v>
      </c>
      <c r="L283">
        <f t="shared" si="41"/>
        <v>3.0235019180464064</v>
      </c>
      <c r="M283">
        <f t="shared" si="42"/>
        <v>9.1415638484302981</v>
      </c>
    </row>
    <row r="284" spans="1:13" x14ac:dyDescent="0.3">
      <c r="A284">
        <v>1133.5999999999899</v>
      </c>
      <c r="B284" s="4">
        <v>55</v>
      </c>
      <c r="C284">
        <f t="shared" si="37"/>
        <v>64.988325942417873</v>
      </c>
      <c r="D284">
        <f t="shared" si="38"/>
        <v>95.910133795652769</v>
      </c>
      <c r="E284">
        <f t="shared" si="39"/>
        <v>-9.9883259424178732</v>
      </c>
      <c r="F284">
        <f t="shared" si="43"/>
        <v>0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0</v>
      </c>
      <c r="L284">
        <f t="shared" si="41"/>
        <v>-9.9883259424178732</v>
      </c>
      <c r="M284">
        <f t="shared" si="42"/>
        <v>99.766655131977899</v>
      </c>
    </row>
    <row r="285" spans="1:13" x14ac:dyDescent="0.3">
      <c r="A285">
        <v>1133.6499999999901</v>
      </c>
      <c r="B285" s="4">
        <v>66</v>
      </c>
      <c r="C285">
        <f t="shared" si="37"/>
        <v>65.00015380288221</v>
      </c>
      <c r="D285">
        <f t="shared" si="38"/>
        <v>95.860133795652587</v>
      </c>
      <c r="E285">
        <f t="shared" si="39"/>
        <v>0.99984619711779033</v>
      </c>
      <c r="F285">
        <f t="shared" si="43"/>
        <v>0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0</v>
      </c>
      <c r="L285">
        <f t="shared" si="41"/>
        <v>0.99984619711779033</v>
      </c>
      <c r="M285">
        <f t="shared" si="42"/>
        <v>0.99969241789090724</v>
      </c>
    </row>
    <row r="286" spans="1:13" x14ac:dyDescent="0.3">
      <c r="A286">
        <v>1133.69999999999</v>
      </c>
      <c r="B286" s="4">
        <v>72</v>
      </c>
      <c r="C286">
        <f t="shared" si="37"/>
        <v>65.011981663346489</v>
      </c>
      <c r="D286">
        <f t="shared" si="38"/>
        <v>95.810133795652632</v>
      </c>
      <c r="E286">
        <f t="shared" si="39"/>
        <v>6.9880183366535107</v>
      </c>
      <c r="F286">
        <f t="shared" si="43"/>
        <v>0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0</v>
      </c>
      <c r="L286">
        <f t="shared" si="41"/>
        <v>6.9880183366535107</v>
      </c>
      <c r="M286">
        <f t="shared" si="42"/>
        <v>48.832400273405696</v>
      </c>
    </row>
    <row r="287" spans="1:13" x14ac:dyDescent="0.3">
      <c r="A287">
        <v>1133.74999999999</v>
      </c>
      <c r="B287" s="4">
        <v>65</v>
      </c>
      <c r="C287">
        <f t="shared" si="37"/>
        <v>65.023809523810769</v>
      </c>
      <c r="D287">
        <f t="shared" si="38"/>
        <v>95.760133795652678</v>
      </c>
      <c r="E287">
        <f t="shared" si="39"/>
        <v>-2.3809523810768951E-2</v>
      </c>
      <c r="F287">
        <f t="shared" si="43"/>
        <v>0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0</v>
      </c>
      <c r="L287">
        <f t="shared" si="41"/>
        <v>-2.3809523810768951E-2</v>
      </c>
      <c r="M287">
        <f t="shared" si="42"/>
        <v>5.6689342409557361E-4</v>
      </c>
    </row>
    <row r="288" spans="1:13" x14ac:dyDescent="0.3">
      <c r="A288">
        <v>1133.79999999999</v>
      </c>
      <c r="B288" s="4">
        <v>84</v>
      </c>
      <c r="C288">
        <f t="shared" si="37"/>
        <v>65.035637384275049</v>
      </c>
      <c r="D288">
        <f t="shared" si="38"/>
        <v>95.710133795652723</v>
      </c>
      <c r="E288">
        <f t="shared" si="39"/>
        <v>18.964362615724951</v>
      </c>
      <c r="F288">
        <f t="shared" si="43"/>
        <v>0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0</v>
      </c>
      <c r="L288">
        <f t="shared" si="41"/>
        <v>18.964362615724951</v>
      </c>
      <c r="M288">
        <f t="shared" si="42"/>
        <v>359.64704942070614</v>
      </c>
    </row>
    <row r="289" spans="1:13" x14ac:dyDescent="0.3">
      <c r="A289">
        <v>1133.8499999999899</v>
      </c>
      <c r="B289" s="4">
        <v>57</v>
      </c>
      <c r="C289">
        <f t="shared" si="37"/>
        <v>65.047465244739328</v>
      </c>
      <c r="D289">
        <f t="shared" si="38"/>
        <v>95.660133795652769</v>
      </c>
      <c r="E289">
        <f t="shared" si="39"/>
        <v>-8.0474652447393282</v>
      </c>
      <c r="F289">
        <f t="shared" si="43"/>
        <v>0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0</v>
      </c>
      <c r="L289">
        <f t="shared" si="41"/>
        <v>-8.0474652447393282</v>
      </c>
      <c r="M289">
        <f t="shared" si="42"/>
        <v>64.761696865287419</v>
      </c>
    </row>
    <row r="290" spans="1:13" x14ac:dyDescent="0.3">
      <c r="A290">
        <v>1133.8999999999901</v>
      </c>
      <c r="B290" s="4">
        <v>65</v>
      </c>
      <c r="C290">
        <f t="shared" si="37"/>
        <v>65.059293105203665</v>
      </c>
      <c r="D290">
        <f t="shared" si="38"/>
        <v>95.610133795652587</v>
      </c>
      <c r="E290">
        <f t="shared" si="39"/>
        <v>-5.9293105203664709E-2</v>
      </c>
      <c r="F290">
        <f t="shared" si="43"/>
        <v>0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0</v>
      </c>
      <c r="L290">
        <f t="shared" si="41"/>
        <v>-5.9293105203664709E-2</v>
      </c>
      <c r="M290">
        <f t="shared" si="42"/>
        <v>3.5156723246928508E-3</v>
      </c>
    </row>
    <row r="291" spans="1:13" x14ac:dyDescent="0.3">
      <c r="A291">
        <v>1133.94999999999</v>
      </c>
      <c r="B291" s="4">
        <v>75</v>
      </c>
      <c r="C291">
        <f t="shared" si="37"/>
        <v>65.071120965667944</v>
      </c>
      <c r="D291">
        <f t="shared" si="38"/>
        <v>95.560133795652632</v>
      </c>
      <c r="E291">
        <f t="shared" si="39"/>
        <v>9.9288790343320557</v>
      </c>
      <c r="F291">
        <f t="shared" si="43"/>
        <v>0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0</v>
      </c>
      <c r="L291">
        <f t="shared" si="41"/>
        <v>9.9288790343320557</v>
      </c>
      <c r="M291">
        <f t="shared" si="42"/>
        <v>98.582638878398654</v>
      </c>
    </row>
    <row r="292" spans="1:13" x14ac:dyDescent="0.3">
      <c r="A292">
        <v>1133.99999999999</v>
      </c>
      <c r="B292" s="4">
        <v>60</v>
      </c>
      <c r="C292">
        <f t="shared" si="37"/>
        <v>65.082948826132224</v>
      </c>
      <c r="D292">
        <f t="shared" si="38"/>
        <v>95.510133795652678</v>
      </c>
      <c r="E292">
        <f t="shared" si="39"/>
        <v>-5.082948826132224</v>
      </c>
      <c r="F292">
        <f t="shared" si="43"/>
        <v>0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0</v>
      </c>
      <c r="L292">
        <f t="shared" si="41"/>
        <v>-5.082948826132224</v>
      </c>
      <c r="M292">
        <f t="shared" si="42"/>
        <v>25.836368769078955</v>
      </c>
    </row>
    <row r="293" spans="1:13" x14ac:dyDescent="0.3">
      <c r="A293">
        <v>1134.04999999999</v>
      </c>
      <c r="B293" s="4">
        <v>72</v>
      </c>
      <c r="C293">
        <f t="shared" si="37"/>
        <v>65.094776686596504</v>
      </c>
      <c r="D293">
        <f t="shared" si="38"/>
        <v>95.460133795652723</v>
      </c>
      <c r="E293">
        <f t="shared" si="39"/>
        <v>6.9052233134034964</v>
      </c>
      <c r="F293">
        <f t="shared" si="43"/>
        <v>0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0</v>
      </c>
      <c r="L293">
        <f t="shared" si="41"/>
        <v>6.9052233134034964</v>
      </c>
      <c r="M293">
        <f t="shared" si="42"/>
        <v>47.682109007971164</v>
      </c>
    </row>
    <row r="294" spans="1:13" x14ac:dyDescent="0.3">
      <c r="A294">
        <v>1134.0999999999899</v>
      </c>
      <c r="B294" s="4">
        <v>56</v>
      </c>
      <c r="C294">
        <f t="shared" si="37"/>
        <v>65.106604547060783</v>
      </c>
      <c r="D294">
        <f t="shared" si="38"/>
        <v>95.410133795652769</v>
      </c>
      <c r="E294">
        <f t="shared" si="39"/>
        <v>-9.1066045470607833</v>
      </c>
      <c r="F294">
        <f t="shared" si="43"/>
        <v>0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0</v>
      </c>
      <c r="L294">
        <f t="shared" si="41"/>
        <v>-9.1066045470607833</v>
      </c>
      <c r="M294">
        <f t="shared" si="42"/>
        <v>82.930246376548126</v>
      </c>
    </row>
    <row r="295" spans="1:13" x14ac:dyDescent="0.3">
      <c r="A295">
        <v>1134.1499999999901</v>
      </c>
      <c r="B295" s="4">
        <v>66</v>
      </c>
      <c r="C295">
        <f t="shared" si="37"/>
        <v>65.11843240752512</v>
      </c>
      <c r="D295">
        <f t="shared" si="38"/>
        <v>95.360133795652587</v>
      </c>
      <c r="E295">
        <f t="shared" si="39"/>
        <v>0.88156759247488026</v>
      </c>
      <c r="F295">
        <f t="shared" si="43"/>
        <v>0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0</v>
      </c>
      <c r="L295">
        <f t="shared" si="41"/>
        <v>0.88156759247488026</v>
      </c>
      <c r="M295">
        <f t="shared" si="42"/>
        <v>0.77716142010195655</v>
      </c>
    </row>
    <row r="296" spans="1:13" x14ac:dyDescent="0.3">
      <c r="A296">
        <v>1134.19999999999</v>
      </c>
      <c r="B296" s="4">
        <v>70</v>
      </c>
      <c r="C296">
        <f t="shared" si="37"/>
        <v>65.130260267989399</v>
      </c>
      <c r="D296">
        <f t="shared" si="38"/>
        <v>95.310133795652632</v>
      </c>
      <c r="E296">
        <f t="shared" si="39"/>
        <v>4.8697397320106006</v>
      </c>
      <c r="F296">
        <f t="shared" si="43"/>
        <v>0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0</v>
      </c>
      <c r="L296">
        <f t="shared" si="41"/>
        <v>4.8697397320106006</v>
      </c>
      <c r="M296">
        <f t="shared" si="42"/>
        <v>23.714365057522677</v>
      </c>
    </row>
    <row r="297" spans="1:13" x14ac:dyDescent="0.3">
      <c r="A297">
        <v>1134.24999999999</v>
      </c>
      <c r="B297" s="4">
        <v>57</v>
      </c>
      <c r="C297">
        <f t="shared" si="37"/>
        <v>65.142088128453679</v>
      </c>
      <c r="D297">
        <f t="shared" si="38"/>
        <v>95.260133795652678</v>
      </c>
      <c r="E297">
        <f t="shared" si="39"/>
        <v>-8.142088128453679</v>
      </c>
      <c r="F297">
        <f t="shared" si="43"/>
        <v>0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0</v>
      </c>
      <c r="L297">
        <f t="shared" si="41"/>
        <v>-8.142088128453679</v>
      </c>
      <c r="M297">
        <f t="shared" si="42"/>
        <v>66.293599091506337</v>
      </c>
    </row>
    <row r="298" spans="1:13" x14ac:dyDescent="0.3">
      <c r="A298">
        <v>1134.29999999999</v>
      </c>
      <c r="B298" s="4">
        <v>59</v>
      </c>
      <c r="C298">
        <f t="shared" si="37"/>
        <v>65.153915988917959</v>
      </c>
      <c r="D298">
        <f t="shared" si="38"/>
        <v>95.210133795652723</v>
      </c>
      <c r="E298">
        <f t="shared" si="39"/>
        <v>-6.1539159889179587</v>
      </c>
      <c r="F298">
        <f t="shared" si="43"/>
        <v>0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0</v>
      </c>
      <c r="L298">
        <f t="shared" si="41"/>
        <v>-6.1539159889179587</v>
      </c>
      <c r="M298">
        <f t="shared" si="42"/>
        <v>37.870681998660096</v>
      </c>
    </row>
    <row r="299" spans="1:13" x14ac:dyDescent="0.3">
      <c r="A299">
        <v>1134.3499999999899</v>
      </c>
      <c r="B299" s="4">
        <v>62</v>
      </c>
      <c r="C299">
        <f t="shared" si="37"/>
        <v>65.165743849382238</v>
      </c>
      <c r="D299">
        <f t="shared" si="38"/>
        <v>95.160133795652769</v>
      </c>
      <c r="E299">
        <f t="shared" si="39"/>
        <v>-3.1657438493822383</v>
      </c>
      <c r="F299">
        <f t="shared" si="43"/>
        <v>0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0</v>
      </c>
      <c r="L299">
        <f t="shared" si="41"/>
        <v>-3.1657438493822383</v>
      </c>
      <c r="M299">
        <f t="shared" si="42"/>
        <v>10.021934119901472</v>
      </c>
    </row>
    <row r="300" spans="1:13" x14ac:dyDescent="0.3">
      <c r="A300">
        <v>1134.3999999999901</v>
      </c>
      <c r="B300" s="4">
        <v>75</v>
      </c>
      <c r="C300">
        <f t="shared" si="37"/>
        <v>65.177571709846575</v>
      </c>
      <c r="D300">
        <f t="shared" si="38"/>
        <v>95.110133795652587</v>
      </c>
      <c r="E300">
        <f t="shared" si="39"/>
        <v>9.8224282901534252</v>
      </c>
      <c r="F300">
        <f t="shared" si="43"/>
        <v>0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0</v>
      </c>
      <c r="L300">
        <f t="shared" si="41"/>
        <v>9.8224282901534252</v>
      </c>
      <c r="M300">
        <f t="shared" si="42"/>
        <v>96.480097515206339</v>
      </c>
    </row>
    <row r="301" spans="1:13" x14ac:dyDescent="0.3">
      <c r="A301">
        <v>1134.44999999999</v>
      </c>
      <c r="B301" s="4">
        <v>61</v>
      </c>
      <c r="C301">
        <f t="shared" si="37"/>
        <v>65.189399570310854</v>
      </c>
      <c r="D301">
        <f t="shared" si="38"/>
        <v>95.060133795652632</v>
      </c>
      <c r="E301">
        <f t="shared" si="39"/>
        <v>-4.1893995703108544</v>
      </c>
      <c r="F301">
        <f t="shared" si="43"/>
        <v>0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0</v>
      </c>
      <c r="L301">
        <f t="shared" si="41"/>
        <v>-4.1893995703108544</v>
      </c>
      <c r="M301">
        <f t="shared" si="42"/>
        <v>17.551068759720771</v>
      </c>
    </row>
    <row r="302" spans="1:13" x14ac:dyDescent="0.3">
      <c r="A302">
        <v>1134.49999999999</v>
      </c>
      <c r="B302" s="4">
        <v>71</v>
      </c>
      <c r="C302">
        <f t="shared" si="37"/>
        <v>65.201227430775134</v>
      </c>
      <c r="D302">
        <f t="shared" si="38"/>
        <v>95.010133795652678</v>
      </c>
      <c r="E302">
        <f t="shared" si="39"/>
        <v>5.7987725692248659</v>
      </c>
      <c r="F302">
        <f t="shared" si="43"/>
        <v>0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0</v>
      </c>
      <c r="L302">
        <f t="shared" si="41"/>
        <v>5.7987725692248659</v>
      </c>
      <c r="M302">
        <f t="shared" si="42"/>
        <v>33.625763309594753</v>
      </c>
    </row>
    <row r="303" spans="1:13" x14ac:dyDescent="0.3">
      <c r="A303">
        <v>1134.54999999999</v>
      </c>
      <c r="B303" s="4">
        <v>69</v>
      </c>
      <c r="C303">
        <f t="shared" si="37"/>
        <v>65.213055291239414</v>
      </c>
      <c r="D303">
        <f t="shared" si="38"/>
        <v>94.960133795652723</v>
      </c>
      <c r="E303">
        <f t="shared" si="39"/>
        <v>3.7869447087605863</v>
      </c>
      <c r="F303">
        <f t="shared" si="43"/>
        <v>0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0</v>
      </c>
      <c r="L303">
        <f t="shared" si="41"/>
        <v>3.7869447087605863</v>
      </c>
      <c r="M303">
        <f t="shared" si="42"/>
        <v>14.340950227209802</v>
      </c>
    </row>
    <row r="304" spans="1:13" x14ac:dyDescent="0.3">
      <c r="A304">
        <v>1134.5999999999899</v>
      </c>
      <c r="B304" s="4">
        <v>69</v>
      </c>
      <c r="C304">
        <f t="shared" si="37"/>
        <v>65.224883151703693</v>
      </c>
      <c r="D304">
        <f t="shared" si="38"/>
        <v>94.910133795652769</v>
      </c>
      <c r="E304">
        <f t="shared" si="39"/>
        <v>3.7751168482963067</v>
      </c>
      <c r="F304">
        <f t="shared" si="43"/>
        <v>0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0</v>
      </c>
      <c r="L304">
        <f t="shared" si="41"/>
        <v>3.7751168482963067</v>
      </c>
      <c r="M304">
        <f t="shared" si="42"/>
        <v>14.251507218290639</v>
      </c>
    </row>
    <row r="305" spans="1:13" x14ac:dyDescent="0.3">
      <c r="A305">
        <v>1134.6499999999901</v>
      </c>
      <c r="B305" s="4">
        <v>75</v>
      </c>
      <c r="C305">
        <f t="shared" si="37"/>
        <v>65.23671101216803</v>
      </c>
      <c r="D305">
        <f t="shared" si="38"/>
        <v>94.860133795652587</v>
      </c>
      <c r="E305">
        <f t="shared" si="39"/>
        <v>9.7632889878319702</v>
      </c>
      <c r="F305">
        <f t="shared" si="43"/>
        <v>0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0</v>
      </c>
      <c r="L305">
        <f t="shared" si="41"/>
        <v>9.7632889878319702</v>
      </c>
      <c r="M305">
        <f t="shared" si="42"/>
        <v>95.321811859921013</v>
      </c>
    </row>
    <row r="306" spans="1:13" x14ac:dyDescent="0.3">
      <c r="A306">
        <v>1134.69999999999</v>
      </c>
      <c r="B306" s="4">
        <v>67</v>
      </c>
      <c r="C306">
        <f t="shared" si="37"/>
        <v>65.248538872632309</v>
      </c>
      <c r="D306">
        <f t="shared" si="38"/>
        <v>94.810133795652632</v>
      </c>
      <c r="E306">
        <f t="shared" si="39"/>
        <v>1.7514611273676906</v>
      </c>
      <c r="F306">
        <f t="shared" si="43"/>
        <v>0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0</v>
      </c>
      <c r="L306">
        <f t="shared" si="41"/>
        <v>1.7514611273676906</v>
      </c>
      <c r="M306">
        <f t="shared" si="42"/>
        <v>3.0676160806801014</v>
      </c>
    </row>
    <row r="307" spans="1:13" x14ac:dyDescent="0.3">
      <c r="A307">
        <v>1134.74999999999</v>
      </c>
      <c r="B307" s="4">
        <v>68</v>
      </c>
      <c r="C307">
        <f t="shared" si="37"/>
        <v>65.260366733096589</v>
      </c>
      <c r="D307">
        <f t="shared" si="38"/>
        <v>94.760133795652678</v>
      </c>
      <c r="E307">
        <f t="shared" si="39"/>
        <v>2.7396332669034109</v>
      </c>
      <c r="F307">
        <f t="shared" si="43"/>
        <v>0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0</v>
      </c>
      <c r="L307">
        <f t="shared" si="41"/>
        <v>2.7396332669034109</v>
      </c>
      <c r="M307">
        <f t="shared" si="42"/>
        <v>7.505590437123856</v>
      </c>
    </row>
    <row r="308" spans="1:13" x14ac:dyDescent="0.3">
      <c r="A308">
        <v>1134.79999999999</v>
      </c>
      <c r="B308" s="4">
        <v>60</v>
      </c>
      <c r="C308">
        <f t="shared" si="37"/>
        <v>65.272194593560869</v>
      </c>
      <c r="D308">
        <f t="shared" si="38"/>
        <v>94.710133795652723</v>
      </c>
      <c r="E308">
        <f t="shared" si="39"/>
        <v>-5.2721945935608687</v>
      </c>
      <c r="F308">
        <f t="shared" si="43"/>
        <v>0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0</v>
      </c>
      <c r="L308">
        <f t="shared" si="41"/>
        <v>-5.2721945935608687</v>
      </c>
      <c r="M308">
        <f t="shared" si="42"/>
        <v>27.796035832372453</v>
      </c>
    </row>
    <row r="309" spans="1:13" x14ac:dyDescent="0.3">
      <c r="A309">
        <v>1134.8499999999899</v>
      </c>
      <c r="B309" s="4">
        <v>57</v>
      </c>
      <c r="C309">
        <f t="shared" si="37"/>
        <v>65.284022454025148</v>
      </c>
      <c r="D309">
        <f t="shared" si="38"/>
        <v>94.660133795652769</v>
      </c>
      <c r="E309">
        <f t="shared" si="39"/>
        <v>-8.2840224540251484</v>
      </c>
      <c r="F309">
        <f t="shared" si="43"/>
        <v>0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0</v>
      </c>
      <c r="L309">
        <f t="shared" si="41"/>
        <v>-8.2840224540251484</v>
      </c>
      <c r="M309">
        <f t="shared" si="42"/>
        <v>68.625028018792847</v>
      </c>
    </row>
    <row r="310" spans="1:13" x14ac:dyDescent="0.3">
      <c r="A310">
        <v>1134.8999999999901</v>
      </c>
      <c r="B310" s="4">
        <v>88</v>
      </c>
      <c r="C310">
        <f t="shared" si="37"/>
        <v>65.295850314489485</v>
      </c>
      <c r="D310">
        <f t="shared" si="38"/>
        <v>94.610133795652587</v>
      </c>
      <c r="E310">
        <f t="shared" si="39"/>
        <v>22.704149685510515</v>
      </c>
      <c r="F310">
        <f t="shared" si="43"/>
        <v>0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0</v>
      </c>
      <c r="L310">
        <f t="shared" si="41"/>
        <v>22.704149685510515</v>
      </c>
      <c r="M310">
        <f t="shared" si="42"/>
        <v>515.47841294206728</v>
      </c>
    </row>
    <row r="311" spans="1:13" x14ac:dyDescent="0.3">
      <c r="A311">
        <v>1134.94999999999</v>
      </c>
      <c r="B311" s="4">
        <v>75</v>
      </c>
      <c r="C311">
        <f t="shared" si="37"/>
        <v>65.307678174953764</v>
      </c>
      <c r="D311">
        <f t="shared" si="38"/>
        <v>94.560133795652632</v>
      </c>
      <c r="E311">
        <f t="shared" si="39"/>
        <v>9.6923218250462355</v>
      </c>
      <c r="F311">
        <f t="shared" si="43"/>
        <v>0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0</v>
      </c>
      <c r="L311">
        <f t="shared" si="41"/>
        <v>9.6923218250462355</v>
      </c>
      <c r="M311">
        <f t="shared" si="42"/>
        <v>93.941102360267593</v>
      </c>
    </row>
    <row r="312" spans="1:13" x14ac:dyDescent="0.3">
      <c r="A312">
        <v>1134.99999999999</v>
      </c>
      <c r="B312" s="4">
        <v>70</v>
      </c>
      <c r="C312">
        <f t="shared" si="37"/>
        <v>65.319506035418044</v>
      </c>
      <c r="D312">
        <f t="shared" si="38"/>
        <v>94.510133795652678</v>
      </c>
      <c r="E312">
        <f t="shared" si="39"/>
        <v>4.6804939645819559</v>
      </c>
      <c r="F312">
        <f t="shared" si="43"/>
        <v>0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0</v>
      </c>
      <c r="L312">
        <f t="shared" si="41"/>
        <v>4.6804939645819559</v>
      </c>
      <c r="M312">
        <f t="shared" si="42"/>
        <v>21.907023752488115</v>
      </c>
    </row>
    <row r="313" spans="1:13" x14ac:dyDescent="0.3">
      <c r="A313">
        <v>1135.04999999999</v>
      </c>
      <c r="B313" s="4">
        <v>64</v>
      </c>
      <c r="C313">
        <f t="shared" si="37"/>
        <v>65.331333895882381</v>
      </c>
      <c r="D313">
        <f t="shared" si="38"/>
        <v>94.460133795652723</v>
      </c>
      <c r="E313">
        <f t="shared" si="39"/>
        <v>-1.3313338958823806</v>
      </c>
      <c r="F313">
        <f t="shared" si="43"/>
        <v>0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0</v>
      </c>
      <c r="L313">
        <f t="shared" si="41"/>
        <v>-1.3313338958823806</v>
      </c>
      <c r="M313">
        <f t="shared" si="42"/>
        <v>1.7724499423253575</v>
      </c>
    </row>
    <row r="314" spans="1:13" x14ac:dyDescent="0.3">
      <c r="A314">
        <v>1135.0999999999899</v>
      </c>
      <c r="B314" s="4">
        <v>73</v>
      </c>
      <c r="C314">
        <f t="shared" si="37"/>
        <v>65.34316175634666</v>
      </c>
      <c r="D314">
        <f t="shared" si="38"/>
        <v>94.410133795652769</v>
      </c>
      <c r="E314">
        <f t="shared" si="39"/>
        <v>7.6568382436533398</v>
      </c>
      <c r="F314">
        <f t="shared" si="43"/>
        <v>0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0</v>
      </c>
      <c r="L314">
        <f t="shared" si="41"/>
        <v>7.6568382436533398</v>
      </c>
      <c r="M314">
        <f t="shared" si="42"/>
        <v>58.627171889472358</v>
      </c>
    </row>
    <row r="315" spans="1:13" x14ac:dyDescent="0.3">
      <c r="A315">
        <v>1135.1499999999901</v>
      </c>
      <c r="B315" s="4">
        <v>53</v>
      </c>
      <c r="C315">
        <f t="shared" si="37"/>
        <v>65.354989616810997</v>
      </c>
      <c r="D315">
        <f t="shared" si="38"/>
        <v>94.360133795652587</v>
      </c>
      <c r="E315">
        <f t="shared" si="39"/>
        <v>-12.354989616810997</v>
      </c>
      <c r="F315">
        <f t="shared" ref="F315:J365" si="44">F$5*EXP(-(($D315-F$6)^2)/(2*F$7^2))</f>
        <v>0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0</v>
      </c>
      <c r="L315">
        <f t="shared" si="41"/>
        <v>-12.354989616810997</v>
      </c>
      <c r="M315">
        <f t="shared" si="42"/>
        <v>152.64576843150755</v>
      </c>
    </row>
    <row r="316" spans="1:13" x14ac:dyDescent="0.3">
      <c r="A316">
        <v>1135.19999999999</v>
      </c>
      <c r="B316" s="4">
        <v>58</v>
      </c>
      <c r="C316">
        <f t="shared" si="37"/>
        <v>65.366817477275276</v>
      </c>
      <c r="D316">
        <f t="shared" si="38"/>
        <v>94.310133795652632</v>
      </c>
      <c r="E316">
        <f t="shared" si="39"/>
        <v>-7.3668174772752764</v>
      </c>
      <c r="F316">
        <f t="shared" si="44"/>
        <v>0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0</v>
      </c>
      <c r="L316">
        <f t="shared" si="41"/>
        <v>-7.3668174772752764</v>
      </c>
      <c r="M316">
        <f t="shared" si="42"/>
        <v>54.269999743488469</v>
      </c>
    </row>
    <row r="317" spans="1:13" x14ac:dyDescent="0.3">
      <c r="A317">
        <v>1135.24999999999</v>
      </c>
      <c r="B317" s="4">
        <v>62</v>
      </c>
      <c r="C317">
        <f t="shared" si="37"/>
        <v>65.378645337739556</v>
      </c>
      <c r="D317">
        <f t="shared" si="38"/>
        <v>94.260133795652678</v>
      </c>
      <c r="E317">
        <f t="shared" si="39"/>
        <v>-3.378645337739556</v>
      </c>
      <c r="F317">
        <f t="shared" si="44"/>
        <v>0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0</v>
      </c>
      <c r="L317">
        <f t="shared" si="41"/>
        <v>-3.378645337739556</v>
      </c>
      <c r="M317">
        <f t="shared" si="42"/>
        <v>11.415244318229238</v>
      </c>
    </row>
    <row r="318" spans="1:13" x14ac:dyDescent="0.3">
      <c r="A318">
        <v>1135.29999999999</v>
      </c>
      <c r="B318" s="4">
        <v>64</v>
      </c>
      <c r="C318">
        <f t="shared" si="37"/>
        <v>65.390473198203836</v>
      </c>
      <c r="D318">
        <f t="shared" si="38"/>
        <v>94.210133795652723</v>
      </c>
      <c r="E318">
        <f t="shared" si="39"/>
        <v>-1.3904731982038356</v>
      </c>
      <c r="F318">
        <f t="shared" si="44"/>
        <v>0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0</v>
      </c>
      <c r="L318">
        <f t="shared" si="41"/>
        <v>-1.3904731982038356</v>
      </c>
      <c r="M318">
        <f t="shared" si="42"/>
        <v>1.9334157149232032</v>
      </c>
    </row>
    <row r="319" spans="1:13" x14ac:dyDescent="0.3">
      <c r="A319">
        <v>1135.3499999999899</v>
      </c>
      <c r="B319" s="4">
        <v>64</v>
      </c>
      <c r="C319">
        <f t="shared" si="37"/>
        <v>65.402301058668115</v>
      </c>
      <c r="D319">
        <f t="shared" si="38"/>
        <v>94.160133795652769</v>
      </c>
      <c r="E319">
        <f t="shared" si="39"/>
        <v>-1.4023010586681153</v>
      </c>
      <c r="F319">
        <f t="shared" si="44"/>
        <v>0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0</v>
      </c>
      <c r="L319">
        <f t="shared" si="41"/>
        <v>-1.4023010586681153</v>
      </c>
      <c r="M319">
        <f t="shared" si="42"/>
        <v>1.9664482591417169</v>
      </c>
    </row>
    <row r="320" spans="1:13" x14ac:dyDescent="0.3">
      <c r="A320">
        <v>1135.3999999999901</v>
      </c>
      <c r="B320" s="4">
        <v>62</v>
      </c>
      <c r="C320">
        <f t="shared" si="37"/>
        <v>65.414128919132452</v>
      </c>
      <c r="D320">
        <f t="shared" si="38"/>
        <v>94.110133795652587</v>
      </c>
      <c r="E320">
        <f t="shared" si="39"/>
        <v>-3.4141289191324518</v>
      </c>
      <c r="F320">
        <f t="shared" si="44"/>
        <v>0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0</v>
      </c>
      <c r="L320">
        <f t="shared" si="41"/>
        <v>-3.4141289191324518</v>
      </c>
      <c r="M320">
        <f t="shared" si="42"/>
        <v>11.656276276456524</v>
      </c>
    </row>
    <row r="321" spans="1:13" x14ac:dyDescent="0.3">
      <c r="A321">
        <v>1135.44999999999</v>
      </c>
      <c r="B321" s="4">
        <v>61</v>
      </c>
      <c r="C321">
        <f t="shared" si="37"/>
        <v>65.425956779596731</v>
      </c>
      <c r="D321">
        <f t="shared" si="38"/>
        <v>94.060133795652632</v>
      </c>
      <c r="E321">
        <f t="shared" si="39"/>
        <v>-4.4259567795967314</v>
      </c>
      <c r="F321">
        <f t="shared" si="44"/>
        <v>0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0</v>
      </c>
      <c r="L321">
        <f t="shared" si="41"/>
        <v>-4.4259567795967314</v>
      </c>
      <c r="M321">
        <f t="shared" si="42"/>
        <v>19.589093414858269</v>
      </c>
    </row>
    <row r="322" spans="1:13" x14ac:dyDescent="0.3">
      <c r="A322">
        <v>1135.49999999999</v>
      </c>
      <c r="B322" s="4">
        <v>66</v>
      </c>
      <c r="C322">
        <f t="shared" si="37"/>
        <v>65.437784640061011</v>
      </c>
      <c r="D322">
        <f t="shared" si="38"/>
        <v>94.010133795652678</v>
      </c>
      <c r="E322">
        <f t="shared" si="39"/>
        <v>0.56221535993898897</v>
      </c>
      <c r="F322">
        <f t="shared" si="44"/>
        <v>0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0</v>
      </c>
      <c r="L322">
        <f t="shared" si="41"/>
        <v>0.56221535993898897</v>
      </c>
      <c r="M322">
        <f t="shared" si="42"/>
        <v>0.31608611095132694</v>
      </c>
    </row>
    <row r="323" spans="1:13" x14ac:dyDescent="0.3">
      <c r="A323">
        <v>1135.54999999999</v>
      </c>
      <c r="B323" s="4">
        <v>78</v>
      </c>
      <c r="C323">
        <f t="shared" si="37"/>
        <v>65.449612500525291</v>
      </c>
      <c r="D323">
        <f t="shared" si="38"/>
        <v>93.960133795652723</v>
      </c>
      <c r="E323">
        <f t="shared" si="39"/>
        <v>12.550387499474709</v>
      </c>
      <c r="F323">
        <f t="shared" si="44"/>
        <v>0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0</v>
      </c>
      <c r="L323">
        <f t="shared" si="41"/>
        <v>12.550387499474709</v>
      </c>
      <c r="M323">
        <f t="shared" si="42"/>
        <v>157.51222638697104</v>
      </c>
    </row>
    <row r="324" spans="1:13" x14ac:dyDescent="0.3">
      <c r="A324">
        <v>1135.5999999999899</v>
      </c>
      <c r="B324" s="4">
        <v>58</v>
      </c>
      <c r="C324">
        <f t="shared" si="37"/>
        <v>65.46144036098957</v>
      </c>
      <c r="D324">
        <f t="shared" si="38"/>
        <v>93.910133795652769</v>
      </c>
      <c r="E324">
        <f t="shared" si="39"/>
        <v>-7.4614403609895703</v>
      </c>
      <c r="F324">
        <f t="shared" si="44"/>
        <v>0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0</v>
      </c>
      <c r="L324">
        <f t="shared" si="41"/>
        <v>-7.4614403609895703</v>
      </c>
      <c r="M324">
        <f t="shared" si="42"/>
        <v>55.673092260604172</v>
      </c>
    </row>
    <row r="325" spans="1:13" x14ac:dyDescent="0.3">
      <c r="A325">
        <v>1135.6499999999901</v>
      </c>
      <c r="B325" s="4">
        <v>58</v>
      </c>
      <c r="C325">
        <f t="shared" si="37"/>
        <v>65.473268221453907</v>
      </c>
      <c r="D325">
        <f t="shared" si="38"/>
        <v>93.860133795652587</v>
      </c>
      <c r="E325">
        <f t="shared" si="39"/>
        <v>-7.4732682214539068</v>
      </c>
      <c r="F325">
        <f t="shared" si="44"/>
        <v>0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0</v>
      </c>
      <c r="L325">
        <f t="shared" si="41"/>
        <v>-7.4732682214539068</v>
      </c>
      <c r="M325">
        <f t="shared" si="42"/>
        <v>55.849737909792836</v>
      </c>
    </row>
    <row r="326" spans="1:13" x14ac:dyDescent="0.3">
      <c r="A326">
        <v>1135.69999999999</v>
      </c>
      <c r="B326" s="4">
        <v>63</v>
      </c>
      <c r="C326">
        <f t="shared" si="37"/>
        <v>65.485096081918186</v>
      </c>
      <c r="D326">
        <f t="shared" si="38"/>
        <v>93.810133795652632</v>
      </c>
      <c r="E326">
        <f t="shared" si="39"/>
        <v>-2.4850960819181864</v>
      </c>
      <c r="F326">
        <f t="shared" si="44"/>
        <v>0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0</v>
      </c>
      <c r="L326">
        <f t="shared" si="41"/>
        <v>-2.4850960819181864</v>
      </c>
      <c r="M326">
        <f t="shared" si="42"/>
        <v>6.1757025363651215</v>
      </c>
    </row>
    <row r="327" spans="1:13" x14ac:dyDescent="0.3">
      <c r="A327">
        <v>1135.74999999999</v>
      </c>
      <c r="B327" s="4">
        <v>87</v>
      </c>
      <c r="C327">
        <f t="shared" ref="C327:C390" si="45">$P$12*A327+$Q$12</f>
        <v>65.496923942382466</v>
      </c>
      <c r="D327">
        <f t="shared" ref="D327:D390" si="46">$E$2-A327-$N$5</f>
        <v>93.760133795652678</v>
      </c>
      <c r="E327">
        <f t="shared" ref="E327:E390" si="47">B327-C327</f>
        <v>21.503076057617534</v>
      </c>
      <c r="F327">
        <f t="shared" si="44"/>
        <v>0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0</v>
      </c>
      <c r="L327">
        <f t="shared" ref="L327:L390" si="49">E327-K327</f>
        <v>21.503076057617534</v>
      </c>
      <c r="M327">
        <f t="shared" ref="M327:M390" si="50">(L327)^2</f>
        <v>462.38227993968445</v>
      </c>
    </row>
    <row r="328" spans="1:13" x14ac:dyDescent="0.3">
      <c r="A328">
        <v>1135.79999999999</v>
      </c>
      <c r="B328" s="4">
        <v>76</v>
      </c>
      <c r="C328">
        <f t="shared" si="45"/>
        <v>65.508751802846746</v>
      </c>
      <c r="D328">
        <f t="shared" si="46"/>
        <v>93.710133795652723</v>
      </c>
      <c r="E328">
        <f t="shared" si="47"/>
        <v>10.491248197153254</v>
      </c>
      <c r="F328">
        <f t="shared" si="44"/>
        <v>0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0</v>
      </c>
      <c r="L328">
        <f t="shared" si="49"/>
        <v>10.491248197153254</v>
      </c>
      <c r="M328">
        <f t="shared" si="50"/>
        <v>110.06628873427141</v>
      </c>
    </row>
    <row r="329" spans="1:13" x14ac:dyDescent="0.3">
      <c r="A329">
        <v>1135.8499999999899</v>
      </c>
      <c r="B329" s="4">
        <v>92</v>
      </c>
      <c r="C329">
        <f t="shared" si="45"/>
        <v>65.520579663311025</v>
      </c>
      <c r="D329">
        <f t="shared" si="46"/>
        <v>93.660133795652769</v>
      </c>
      <c r="E329">
        <f t="shared" si="47"/>
        <v>26.479420336688975</v>
      </c>
      <c r="F329">
        <f t="shared" si="44"/>
        <v>0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0</v>
      </c>
      <c r="L329">
        <f t="shared" si="49"/>
        <v>26.479420336688975</v>
      </c>
      <c r="M329">
        <f t="shared" si="50"/>
        <v>701.15970136705766</v>
      </c>
    </row>
    <row r="330" spans="1:13" x14ac:dyDescent="0.3">
      <c r="A330">
        <v>1135.8999999999901</v>
      </c>
      <c r="B330" s="4">
        <v>78</v>
      </c>
      <c r="C330">
        <f t="shared" si="45"/>
        <v>65.532407523775362</v>
      </c>
      <c r="D330">
        <f t="shared" si="46"/>
        <v>93.610133795652587</v>
      </c>
      <c r="E330">
        <f t="shared" si="47"/>
        <v>12.467592476224638</v>
      </c>
      <c r="F330">
        <f t="shared" si="44"/>
        <v>0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0</v>
      </c>
      <c r="L330">
        <f t="shared" si="49"/>
        <v>12.467592476224638</v>
      </c>
      <c r="M330">
        <f t="shared" si="50"/>
        <v>155.4408621532132</v>
      </c>
    </row>
    <row r="331" spans="1:13" x14ac:dyDescent="0.3">
      <c r="A331">
        <v>1135.94999999999</v>
      </c>
      <c r="B331" s="4">
        <v>73</v>
      </c>
      <c r="C331">
        <f t="shared" si="45"/>
        <v>65.544235384239641</v>
      </c>
      <c r="D331">
        <f t="shared" si="46"/>
        <v>93.560133795652632</v>
      </c>
      <c r="E331">
        <f t="shared" si="47"/>
        <v>7.4557646157603585</v>
      </c>
      <c r="F331">
        <f t="shared" si="44"/>
        <v>0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0</v>
      </c>
      <c r="L331">
        <f t="shared" si="49"/>
        <v>7.4557646157603585</v>
      </c>
      <c r="M331">
        <f t="shared" si="50"/>
        <v>55.588426005624207</v>
      </c>
    </row>
    <row r="332" spans="1:13" x14ac:dyDescent="0.3">
      <c r="A332">
        <v>1135.99999999999</v>
      </c>
      <c r="B332" s="4">
        <v>66</v>
      </c>
      <c r="C332">
        <f t="shared" si="45"/>
        <v>65.556063244703921</v>
      </c>
      <c r="D332">
        <f t="shared" si="46"/>
        <v>93.510133795652678</v>
      </c>
      <c r="E332">
        <f t="shared" si="47"/>
        <v>0.4439367552960789</v>
      </c>
      <c r="F332">
        <f t="shared" si="44"/>
        <v>0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0</v>
      </c>
      <c r="L332">
        <f t="shared" si="49"/>
        <v>0.4439367552960789</v>
      </c>
      <c r="M332">
        <f t="shared" si="50"/>
        <v>0.19707984270281065</v>
      </c>
    </row>
    <row r="333" spans="1:13" x14ac:dyDescent="0.3">
      <c r="A333">
        <v>1136.04999999999</v>
      </c>
      <c r="B333" s="4">
        <v>67</v>
      </c>
      <c r="C333">
        <f t="shared" si="45"/>
        <v>65.567891105168201</v>
      </c>
      <c r="D333">
        <f t="shared" si="46"/>
        <v>93.460133795652723</v>
      </c>
      <c r="E333">
        <f t="shared" si="47"/>
        <v>1.4321088948317993</v>
      </c>
      <c r="F333">
        <f t="shared" si="44"/>
        <v>0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0</v>
      </c>
      <c r="L333">
        <f t="shared" si="49"/>
        <v>1.4321088948317993</v>
      </c>
      <c r="M333">
        <f t="shared" si="50"/>
        <v>2.0509358866563576</v>
      </c>
    </row>
    <row r="334" spans="1:13" x14ac:dyDescent="0.3">
      <c r="A334">
        <v>1136.0999999999899</v>
      </c>
      <c r="B334" s="4">
        <v>61</v>
      </c>
      <c r="C334">
        <f t="shared" si="45"/>
        <v>65.57971896563248</v>
      </c>
      <c r="D334">
        <f t="shared" si="46"/>
        <v>93.410133795652769</v>
      </c>
      <c r="E334">
        <f t="shared" si="47"/>
        <v>-4.5797189656324804</v>
      </c>
      <c r="F334">
        <f t="shared" si="44"/>
        <v>0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0</v>
      </c>
      <c r="L334">
        <f t="shared" si="49"/>
        <v>-4.5797189656324804</v>
      </c>
      <c r="M334">
        <f t="shared" si="50"/>
        <v>20.973825804173835</v>
      </c>
    </row>
    <row r="335" spans="1:13" x14ac:dyDescent="0.3">
      <c r="A335">
        <v>1136.1499999999901</v>
      </c>
      <c r="B335" s="4">
        <v>63</v>
      </c>
      <c r="C335">
        <f t="shared" si="45"/>
        <v>65.591546826096817</v>
      </c>
      <c r="D335">
        <f t="shared" si="46"/>
        <v>93.360133795652587</v>
      </c>
      <c r="E335">
        <f t="shared" si="47"/>
        <v>-2.5915468260968169</v>
      </c>
      <c r="F335">
        <f t="shared" si="44"/>
        <v>0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0</v>
      </c>
      <c r="L335">
        <f t="shared" si="49"/>
        <v>-2.5915468260968169</v>
      </c>
      <c r="M335">
        <f t="shared" si="50"/>
        <v>6.716114951852485</v>
      </c>
    </row>
    <row r="336" spans="1:13" x14ac:dyDescent="0.3">
      <c r="A336">
        <v>1136.19999999999</v>
      </c>
      <c r="B336" s="4">
        <v>69</v>
      </c>
      <c r="C336">
        <f t="shared" si="45"/>
        <v>65.603374686561096</v>
      </c>
      <c r="D336">
        <f t="shared" si="46"/>
        <v>93.310133795652632</v>
      </c>
      <c r="E336">
        <f t="shared" si="47"/>
        <v>3.3966253134389035</v>
      </c>
      <c r="F336">
        <f t="shared" si="44"/>
        <v>0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0</v>
      </c>
      <c r="L336">
        <f t="shared" si="49"/>
        <v>3.3966253134389035</v>
      </c>
      <c r="M336">
        <f t="shared" si="50"/>
        <v>11.537063519893929</v>
      </c>
    </row>
    <row r="337" spans="1:13" x14ac:dyDescent="0.3">
      <c r="A337">
        <v>1136.24999999999</v>
      </c>
      <c r="B337" s="4">
        <v>64</v>
      </c>
      <c r="C337">
        <f t="shared" si="45"/>
        <v>65.615202547025376</v>
      </c>
      <c r="D337">
        <f t="shared" si="46"/>
        <v>93.260133795652678</v>
      </c>
      <c r="E337">
        <f t="shared" si="47"/>
        <v>-1.6152025470253761</v>
      </c>
      <c r="F337">
        <f t="shared" si="44"/>
        <v>0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0</v>
      </c>
      <c r="L337">
        <f t="shared" si="49"/>
        <v>-1.6152025470253761</v>
      </c>
      <c r="M337">
        <f t="shared" si="50"/>
        <v>2.6088792679172625</v>
      </c>
    </row>
    <row r="338" spans="1:13" x14ac:dyDescent="0.3">
      <c r="A338">
        <v>1136.29999999999</v>
      </c>
      <c r="B338" s="4">
        <v>53</v>
      </c>
      <c r="C338">
        <f t="shared" si="45"/>
        <v>65.627030407489656</v>
      </c>
      <c r="D338">
        <f t="shared" si="46"/>
        <v>93.210133795652723</v>
      </c>
      <c r="E338">
        <f t="shared" si="47"/>
        <v>-12.627030407489656</v>
      </c>
      <c r="F338">
        <f t="shared" si="44"/>
        <v>0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0</v>
      </c>
      <c r="L338">
        <f t="shared" si="49"/>
        <v>-12.627030407489656</v>
      </c>
      <c r="M338">
        <f t="shared" si="50"/>
        <v>159.44189691166838</v>
      </c>
    </row>
    <row r="339" spans="1:13" x14ac:dyDescent="0.3">
      <c r="A339">
        <v>1136.3499999999899</v>
      </c>
      <c r="B339" s="4">
        <v>67</v>
      </c>
      <c r="C339">
        <f t="shared" si="45"/>
        <v>65.638858267953935</v>
      </c>
      <c r="D339">
        <f t="shared" si="46"/>
        <v>93.160133795652769</v>
      </c>
      <c r="E339">
        <f t="shared" si="47"/>
        <v>1.3611417320460646</v>
      </c>
      <c r="F339">
        <f t="shared" si="44"/>
        <v>0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0</v>
      </c>
      <c r="L339">
        <f t="shared" si="49"/>
        <v>1.3611417320460646</v>
      </c>
      <c r="M339">
        <f t="shared" si="50"/>
        <v>1.8527068147173607</v>
      </c>
    </row>
    <row r="340" spans="1:13" x14ac:dyDescent="0.3">
      <c r="A340">
        <v>1136.3999999999901</v>
      </c>
      <c r="B340" s="4">
        <v>75</v>
      </c>
      <c r="C340">
        <f t="shared" si="45"/>
        <v>65.650686128418272</v>
      </c>
      <c r="D340">
        <f t="shared" si="46"/>
        <v>93.110133795652587</v>
      </c>
      <c r="E340">
        <f t="shared" si="47"/>
        <v>9.3493138715817281</v>
      </c>
      <c r="F340">
        <f t="shared" si="44"/>
        <v>0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0</v>
      </c>
      <c r="L340">
        <f t="shared" si="49"/>
        <v>9.3493138715817281</v>
      </c>
      <c r="M340">
        <f t="shared" si="50"/>
        <v>87.409669869350523</v>
      </c>
    </row>
    <row r="341" spans="1:13" x14ac:dyDescent="0.3">
      <c r="A341">
        <v>1136.44999999999</v>
      </c>
      <c r="B341" s="4">
        <v>61</v>
      </c>
      <c r="C341">
        <f t="shared" si="45"/>
        <v>65.662513988882552</v>
      </c>
      <c r="D341">
        <f t="shared" si="46"/>
        <v>93.060133795652632</v>
      </c>
      <c r="E341">
        <f t="shared" si="47"/>
        <v>-4.6625139888825515</v>
      </c>
      <c r="F341">
        <f t="shared" si="44"/>
        <v>0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0</v>
      </c>
      <c r="L341">
        <f t="shared" si="49"/>
        <v>-4.6625139888825515</v>
      </c>
      <c r="M341">
        <f t="shared" si="50"/>
        <v>21.739036696525481</v>
      </c>
    </row>
    <row r="342" spans="1:13" x14ac:dyDescent="0.3">
      <c r="A342">
        <v>1136.49999999998</v>
      </c>
      <c r="B342" s="4">
        <v>82</v>
      </c>
      <c r="C342">
        <f t="shared" si="45"/>
        <v>65.674341849344444</v>
      </c>
      <c r="D342">
        <f t="shared" si="46"/>
        <v>93.010133795662682</v>
      </c>
      <c r="E342">
        <f t="shared" si="47"/>
        <v>16.325658150655556</v>
      </c>
      <c r="F342">
        <f t="shared" si="44"/>
        <v>0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0</v>
      </c>
      <c r="L342">
        <f t="shared" si="49"/>
        <v>16.325658150655556</v>
      </c>
      <c r="M342">
        <f t="shared" si="50"/>
        <v>266.52711405206622</v>
      </c>
    </row>
    <row r="343" spans="1:13" x14ac:dyDescent="0.3">
      <c r="A343">
        <v>1136.5499999999799</v>
      </c>
      <c r="B343" s="4">
        <v>70</v>
      </c>
      <c r="C343">
        <f t="shared" si="45"/>
        <v>65.686169709808723</v>
      </c>
      <c r="D343">
        <f t="shared" si="46"/>
        <v>92.960133795662728</v>
      </c>
      <c r="E343">
        <f t="shared" si="47"/>
        <v>4.3138302901912766</v>
      </c>
      <c r="F343">
        <f t="shared" si="44"/>
        <v>0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0</v>
      </c>
      <c r="L343">
        <f t="shared" si="49"/>
        <v>4.3138302901912766</v>
      </c>
      <c r="M343">
        <f t="shared" si="50"/>
        <v>18.609131772571754</v>
      </c>
    </row>
    <row r="344" spans="1:13" x14ac:dyDescent="0.3">
      <c r="A344">
        <v>1136.5999999999799</v>
      </c>
      <c r="B344" s="4">
        <v>64</v>
      </c>
      <c r="C344">
        <f t="shared" si="45"/>
        <v>65.697997570273003</v>
      </c>
      <c r="D344">
        <f t="shared" si="46"/>
        <v>92.910133795662773</v>
      </c>
      <c r="E344">
        <f t="shared" si="47"/>
        <v>-1.697997570273003</v>
      </c>
      <c r="F344">
        <f t="shared" si="44"/>
        <v>0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0</v>
      </c>
      <c r="L344">
        <f t="shared" si="49"/>
        <v>-1.697997570273003</v>
      </c>
      <c r="M344">
        <f t="shared" si="50"/>
        <v>2.883195748653022</v>
      </c>
    </row>
    <row r="345" spans="1:13" x14ac:dyDescent="0.3">
      <c r="A345">
        <v>1136.6499999999801</v>
      </c>
      <c r="B345" s="4">
        <v>64</v>
      </c>
      <c r="C345">
        <f t="shared" si="45"/>
        <v>65.70982543073734</v>
      </c>
      <c r="D345">
        <f t="shared" si="46"/>
        <v>92.860133795662591</v>
      </c>
      <c r="E345">
        <f t="shared" si="47"/>
        <v>-1.7098254307373395</v>
      </c>
      <c r="F345">
        <f t="shared" si="44"/>
        <v>0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0</v>
      </c>
      <c r="L345">
        <f t="shared" si="49"/>
        <v>-1.7098254307373395</v>
      </c>
      <c r="M345">
        <f t="shared" si="50"/>
        <v>2.9235030035961285</v>
      </c>
    </row>
    <row r="346" spans="1:13" x14ac:dyDescent="0.3">
      <c r="A346">
        <v>1136.69999999998</v>
      </c>
      <c r="B346" s="4">
        <v>71</v>
      </c>
      <c r="C346">
        <f t="shared" si="45"/>
        <v>65.721653291201619</v>
      </c>
      <c r="D346">
        <f t="shared" si="46"/>
        <v>92.810133795662637</v>
      </c>
      <c r="E346">
        <f t="shared" si="47"/>
        <v>5.2783467087983809</v>
      </c>
      <c r="F346">
        <f t="shared" si="44"/>
        <v>0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0</v>
      </c>
      <c r="L346">
        <f t="shared" si="49"/>
        <v>5.2783467087983809</v>
      </c>
      <c r="M346">
        <f t="shared" si="50"/>
        <v>27.860943978282698</v>
      </c>
    </row>
    <row r="347" spans="1:13" x14ac:dyDescent="0.3">
      <c r="A347">
        <v>1136.74999999998</v>
      </c>
      <c r="B347" s="4">
        <v>66</v>
      </c>
      <c r="C347">
        <f t="shared" si="45"/>
        <v>65.733481151665899</v>
      </c>
      <c r="D347">
        <f t="shared" si="46"/>
        <v>92.760133795662682</v>
      </c>
      <c r="E347">
        <f t="shared" si="47"/>
        <v>0.26651884833410122</v>
      </c>
      <c r="F347">
        <f t="shared" si="44"/>
        <v>0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0</v>
      </c>
      <c r="L347">
        <f t="shared" si="49"/>
        <v>0.26651884833410122</v>
      </c>
      <c r="M347">
        <f t="shared" si="50"/>
        <v>7.1032296517335655E-2</v>
      </c>
    </row>
    <row r="348" spans="1:13" x14ac:dyDescent="0.3">
      <c r="A348">
        <v>1136.7999999999799</v>
      </c>
      <c r="B348" s="4">
        <v>58</v>
      </c>
      <c r="C348">
        <f t="shared" si="45"/>
        <v>65.745309012130178</v>
      </c>
      <c r="D348">
        <f t="shared" si="46"/>
        <v>92.710133795662728</v>
      </c>
      <c r="E348">
        <f t="shared" si="47"/>
        <v>-7.7453090121301784</v>
      </c>
      <c r="F348">
        <f t="shared" si="44"/>
        <v>0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0</v>
      </c>
      <c r="L348">
        <f t="shared" si="49"/>
        <v>-7.7453090121301784</v>
      </c>
      <c r="M348">
        <f t="shared" si="50"/>
        <v>59.989811693384958</v>
      </c>
    </row>
    <row r="349" spans="1:13" x14ac:dyDescent="0.3">
      <c r="A349">
        <v>1136.8499999999799</v>
      </c>
      <c r="B349" s="4">
        <v>76</v>
      </c>
      <c r="C349">
        <f t="shared" si="45"/>
        <v>65.757136872594458</v>
      </c>
      <c r="D349">
        <f t="shared" si="46"/>
        <v>92.660133795662773</v>
      </c>
      <c r="E349">
        <f t="shared" si="47"/>
        <v>10.242863127405542</v>
      </c>
      <c r="F349">
        <f t="shared" si="44"/>
        <v>0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0</v>
      </c>
      <c r="L349">
        <f t="shared" si="49"/>
        <v>10.242863127405542</v>
      </c>
      <c r="M349">
        <f t="shared" si="50"/>
        <v>104.91624504676403</v>
      </c>
    </row>
    <row r="350" spans="1:13" x14ac:dyDescent="0.3">
      <c r="A350">
        <v>1136.8999999999801</v>
      </c>
      <c r="B350" s="4">
        <v>60</v>
      </c>
      <c r="C350">
        <f t="shared" si="45"/>
        <v>65.768964733058795</v>
      </c>
      <c r="D350">
        <f t="shared" si="46"/>
        <v>92.610133795662591</v>
      </c>
      <c r="E350">
        <f t="shared" si="47"/>
        <v>-5.7689647330587945</v>
      </c>
      <c r="F350">
        <f t="shared" si="44"/>
        <v>0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0</v>
      </c>
      <c r="L350">
        <f t="shared" si="49"/>
        <v>-5.7689647330587945</v>
      </c>
      <c r="M350">
        <f t="shared" si="50"/>
        <v>33.280954091276129</v>
      </c>
    </row>
    <row r="351" spans="1:13" x14ac:dyDescent="0.3">
      <c r="A351">
        <v>1136.94999999998</v>
      </c>
      <c r="B351" s="4">
        <v>78</v>
      </c>
      <c r="C351">
        <f t="shared" si="45"/>
        <v>65.780792593523074</v>
      </c>
      <c r="D351">
        <f t="shared" si="46"/>
        <v>92.560133795662637</v>
      </c>
      <c r="E351">
        <f t="shared" si="47"/>
        <v>12.219207406476926</v>
      </c>
      <c r="F351">
        <f t="shared" si="44"/>
        <v>0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0</v>
      </c>
      <c r="L351">
        <f t="shared" si="49"/>
        <v>12.219207406476926</v>
      </c>
      <c r="M351">
        <f t="shared" si="50"/>
        <v>149.30902964250055</v>
      </c>
    </row>
    <row r="352" spans="1:13" x14ac:dyDescent="0.3">
      <c r="A352">
        <v>1136.99999999998</v>
      </c>
      <c r="B352" s="4">
        <v>53</v>
      </c>
      <c r="C352">
        <f t="shared" si="45"/>
        <v>65.792620453987354</v>
      </c>
      <c r="D352">
        <f t="shared" si="46"/>
        <v>92.510133795662682</v>
      </c>
      <c r="E352">
        <f t="shared" si="47"/>
        <v>-12.792620453987354</v>
      </c>
      <c r="F352">
        <f t="shared" si="44"/>
        <v>0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0</v>
      </c>
      <c r="L352">
        <f t="shared" si="49"/>
        <v>-12.792620453987354</v>
      </c>
      <c r="M352">
        <f t="shared" si="50"/>
        <v>163.65113807977562</v>
      </c>
    </row>
    <row r="353" spans="1:13" x14ac:dyDescent="0.3">
      <c r="A353">
        <v>1137.0499999999799</v>
      </c>
      <c r="B353" s="4">
        <v>79</v>
      </c>
      <c r="C353">
        <f t="shared" si="45"/>
        <v>65.804448314451633</v>
      </c>
      <c r="D353">
        <f t="shared" si="46"/>
        <v>92.460133795662728</v>
      </c>
      <c r="E353">
        <f t="shared" si="47"/>
        <v>13.195551685548367</v>
      </c>
      <c r="F353">
        <f t="shared" si="44"/>
        <v>0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0</v>
      </c>
      <c r="L353">
        <f t="shared" si="49"/>
        <v>13.195551685548367</v>
      </c>
      <c r="M353">
        <f t="shared" si="50"/>
        <v>174.12258428597835</v>
      </c>
    </row>
    <row r="354" spans="1:13" x14ac:dyDescent="0.3">
      <c r="A354">
        <v>1137.0999999999799</v>
      </c>
      <c r="B354" s="4">
        <v>64</v>
      </c>
      <c r="C354">
        <f t="shared" si="45"/>
        <v>65.816276174915913</v>
      </c>
      <c r="D354">
        <f t="shared" si="46"/>
        <v>92.410133795662773</v>
      </c>
      <c r="E354">
        <f t="shared" si="47"/>
        <v>-1.8162761749159131</v>
      </c>
      <c r="F354">
        <f t="shared" si="44"/>
        <v>0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0</v>
      </c>
      <c r="L354">
        <f t="shared" si="49"/>
        <v>-1.8162761749159131</v>
      </c>
      <c r="M354">
        <f t="shared" si="50"/>
        <v>3.2988591435671806</v>
      </c>
    </row>
    <row r="355" spans="1:13" x14ac:dyDescent="0.3">
      <c r="A355">
        <v>1137.1499999999801</v>
      </c>
      <c r="B355" s="4">
        <v>61</v>
      </c>
      <c r="C355">
        <f t="shared" si="45"/>
        <v>65.82810403538025</v>
      </c>
      <c r="D355">
        <f t="shared" si="46"/>
        <v>92.360133795662591</v>
      </c>
      <c r="E355">
        <f t="shared" si="47"/>
        <v>-4.8281040353802496</v>
      </c>
      <c r="F355">
        <f t="shared" si="44"/>
        <v>0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0</v>
      </c>
      <c r="L355">
        <f t="shared" si="49"/>
        <v>-4.8281040353802496</v>
      </c>
      <c r="M355">
        <f t="shared" si="50"/>
        <v>23.31058857645505</v>
      </c>
    </row>
    <row r="356" spans="1:13" x14ac:dyDescent="0.3">
      <c r="A356">
        <v>1137.19999999998</v>
      </c>
      <c r="B356" s="4">
        <v>67</v>
      </c>
      <c r="C356">
        <f t="shared" si="45"/>
        <v>65.839931895844529</v>
      </c>
      <c r="D356">
        <f t="shared" si="46"/>
        <v>92.310133795662637</v>
      </c>
      <c r="E356">
        <f t="shared" si="47"/>
        <v>1.1600681041554708</v>
      </c>
      <c r="F356">
        <f t="shared" si="44"/>
        <v>0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0</v>
      </c>
      <c r="L356">
        <f t="shared" si="49"/>
        <v>1.1600681041554708</v>
      </c>
      <c r="M356">
        <f t="shared" si="50"/>
        <v>1.3457580062788683</v>
      </c>
    </row>
    <row r="357" spans="1:13" x14ac:dyDescent="0.3">
      <c r="A357">
        <v>1137.24999999998</v>
      </c>
      <c r="B357" s="4">
        <v>64</v>
      </c>
      <c r="C357">
        <f t="shared" si="45"/>
        <v>65.851759756308809</v>
      </c>
      <c r="D357">
        <f t="shared" si="46"/>
        <v>92.260133795662682</v>
      </c>
      <c r="E357">
        <f t="shared" si="47"/>
        <v>-1.8517597563088088</v>
      </c>
      <c r="F357">
        <f t="shared" si="44"/>
        <v>0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0</v>
      </c>
      <c r="L357">
        <f t="shared" si="49"/>
        <v>-1.8517597563088088</v>
      </c>
      <c r="M357">
        <f t="shared" si="50"/>
        <v>3.4290141950848589</v>
      </c>
    </row>
    <row r="358" spans="1:13" x14ac:dyDescent="0.3">
      <c r="A358">
        <v>1137.2999999999799</v>
      </c>
      <c r="B358" s="4">
        <v>62</v>
      </c>
      <c r="C358">
        <f t="shared" si="45"/>
        <v>65.863587616773088</v>
      </c>
      <c r="D358">
        <f t="shared" si="46"/>
        <v>92.210133795662728</v>
      </c>
      <c r="E358">
        <f t="shared" si="47"/>
        <v>-3.8635876167730885</v>
      </c>
      <c r="F358">
        <f t="shared" si="44"/>
        <v>0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0</v>
      </c>
      <c r="L358">
        <f t="shared" si="49"/>
        <v>-3.8635876167730885</v>
      </c>
      <c r="M358">
        <f t="shared" si="50"/>
        <v>14.927309272482354</v>
      </c>
    </row>
    <row r="359" spans="1:13" x14ac:dyDescent="0.3">
      <c r="A359">
        <v>1137.3499999999799</v>
      </c>
      <c r="B359" s="4">
        <v>68</v>
      </c>
      <c r="C359">
        <f t="shared" si="45"/>
        <v>65.875415477237368</v>
      </c>
      <c r="D359">
        <f t="shared" si="46"/>
        <v>92.160133795662773</v>
      </c>
      <c r="E359">
        <f t="shared" si="47"/>
        <v>2.1245845227626319</v>
      </c>
      <c r="F359">
        <f t="shared" si="44"/>
        <v>0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0</v>
      </c>
      <c r="L359">
        <f t="shared" si="49"/>
        <v>2.1245845227626319</v>
      </c>
      <c r="M359">
        <f t="shared" si="50"/>
        <v>4.5138593943625205</v>
      </c>
    </row>
    <row r="360" spans="1:13" x14ac:dyDescent="0.3">
      <c r="A360">
        <v>1137.3999999999801</v>
      </c>
      <c r="B360" s="4">
        <v>64</v>
      </c>
      <c r="C360">
        <f t="shared" si="45"/>
        <v>65.887243337701705</v>
      </c>
      <c r="D360">
        <f t="shared" si="46"/>
        <v>92.110133795662591</v>
      </c>
      <c r="E360">
        <f t="shared" si="47"/>
        <v>-1.8872433377017046</v>
      </c>
      <c r="F360">
        <f t="shared" si="44"/>
        <v>0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0</v>
      </c>
      <c r="L360">
        <f t="shared" si="49"/>
        <v>-1.8872433377017046</v>
      </c>
      <c r="M360">
        <f t="shared" si="50"/>
        <v>3.5616874156994704</v>
      </c>
    </row>
    <row r="361" spans="1:13" x14ac:dyDescent="0.3">
      <c r="A361">
        <v>1137.44999999998</v>
      </c>
      <c r="B361" s="4">
        <v>64</v>
      </c>
      <c r="C361">
        <f t="shared" si="45"/>
        <v>65.899071198165984</v>
      </c>
      <c r="D361">
        <f t="shared" si="46"/>
        <v>92.060133795662637</v>
      </c>
      <c r="E361">
        <f t="shared" si="47"/>
        <v>-1.8990711981659842</v>
      </c>
      <c r="F361">
        <f t="shared" si="44"/>
        <v>0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0</v>
      </c>
      <c r="L361">
        <f t="shared" si="49"/>
        <v>-1.8990711981659842</v>
      </c>
      <c r="M361">
        <f t="shared" si="50"/>
        <v>3.6064714157035871</v>
      </c>
    </row>
    <row r="362" spans="1:13" x14ac:dyDescent="0.3">
      <c r="A362">
        <v>1137.49999999998</v>
      </c>
      <c r="B362" s="4">
        <v>72</v>
      </c>
      <c r="C362">
        <f t="shared" si="45"/>
        <v>65.910899058630264</v>
      </c>
      <c r="D362">
        <f t="shared" si="46"/>
        <v>92.010133795662682</v>
      </c>
      <c r="E362">
        <f t="shared" si="47"/>
        <v>6.0891009413697361</v>
      </c>
      <c r="F362">
        <f t="shared" si="44"/>
        <v>0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0</v>
      </c>
      <c r="L362">
        <f t="shared" si="49"/>
        <v>6.0891009413697361</v>
      </c>
      <c r="M362">
        <f t="shared" si="50"/>
        <v>37.077150274189805</v>
      </c>
    </row>
    <row r="363" spans="1:13" x14ac:dyDescent="0.3">
      <c r="A363">
        <v>1137.5499999999799</v>
      </c>
      <c r="B363" s="4">
        <v>65</v>
      </c>
      <c r="C363">
        <f t="shared" si="45"/>
        <v>65.922726919094544</v>
      </c>
      <c r="D363">
        <f t="shared" si="46"/>
        <v>91.960133795662728</v>
      </c>
      <c r="E363">
        <f t="shared" si="47"/>
        <v>-0.92272691909454352</v>
      </c>
      <c r="F363">
        <f t="shared" si="44"/>
        <v>0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0</v>
      </c>
      <c r="L363">
        <f t="shared" si="49"/>
        <v>-0.92272691909454352</v>
      </c>
      <c r="M363">
        <f t="shared" si="50"/>
        <v>0.85142496722170824</v>
      </c>
    </row>
    <row r="364" spans="1:13" x14ac:dyDescent="0.3">
      <c r="A364">
        <v>1137.5999999999799</v>
      </c>
      <c r="B364" s="4">
        <v>51</v>
      </c>
      <c r="C364">
        <f t="shared" si="45"/>
        <v>65.934554779558823</v>
      </c>
      <c r="D364">
        <f t="shared" si="46"/>
        <v>91.910133795662773</v>
      </c>
      <c r="E364">
        <f t="shared" si="47"/>
        <v>-14.934554779558823</v>
      </c>
      <c r="F364">
        <f t="shared" si="44"/>
        <v>0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0</v>
      </c>
      <c r="L364">
        <f t="shared" si="49"/>
        <v>-14.934554779558823</v>
      </c>
      <c r="M364">
        <f t="shared" si="50"/>
        <v>223.0409264636433</v>
      </c>
    </row>
    <row r="365" spans="1:13" x14ac:dyDescent="0.3">
      <c r="A365">
        <v>1137.6499999999801</v>
      </c>
      <c r="B365" s="4">
        <v>66</v>
      </c>
      <c r="C365">
        <f t="shared" si="45"/>
        <v>65.94638264002316</v>
      </c>
      <c r="D365">
        <f t="shared" si="46"/>
        <v>91.860133795662591</v>
      </c>
      <c r="E365">
        <f t="shared" si="47"/>
        <v>5.3617359976840362E-2</v>
      </c>
      <c r="F365">
        <f t="shared" si="44"/>
        <v>0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0</v>
      </c>
      <c r="L365">
        <f t="shared" si="49"/>
        <v>5.3617359976840362E-2</v>
      </c>
      <c r="M365">
        <f t="shared" si="50"/>
        <v>2.8748212908860826E-3</v>
      </c>
    </row>
    <row r="366" spans="1:13" x14ac:dyDescent="0.3">
      <c r="A366">
        <v>1137.69999999998</v>
      </c>
      <c r="B366" s="4">
        <v>60</v>
      </c>
      <c r="C366">
        <f t="shared" si="45"/>
        <v>65.958210500487439</v>
      </c>
      <c r="D366">
        <f t="shared" si="46"/>
        <v>91.810133795662637</v>
      </c>
      <c r="E366">
        <f t="shared" si="47"/>
        <v>-5.9582105004874393</v>
      </c>
      <c r="F366">
        <f t="shared" ref="F366:J416" si="51">F$5*EXP(-(($D366-F$6)^2)/(2*F$7^2))</f>
        <v>0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0</v>
      </c>
      <c r="L366">
        <f t="shared" si="49"/>
        <v>-5.9582105004874393</v>
      </c>
      <c r="M366">
        <f t="shared" si="50"/>
        <v>35.500272368118779</v>
      </c>
    </row>
    <row r="367" spans="1:13" x14ac:dyDescent="0.3">
      <c r="A367">
        <v>1137.74999999998</v>
      </c>
      <c r="B367" s="4">
        <v>60</v>
      </c>
      <c r="C367">
        <f t="shared" si="45"/>
        <v>65.970038360951776</v>
      </c>
      <c r="D367">
        <f t="shared" si="46"/>
        <v>91.760133795662682</v>
      </c>
      <c r="E367">
        <f t="shared" si="47"/>
        <v>-5.9700383609517758</v>
      </c>
      <c r="F367">
        <f t="shared" si="51"/>
        <v>0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0</v>
      </c>
      <c r="L367">
        <f t="shared" si="49"/>
        <v>-5.9700383609517758</v>
      </c>
      <c r="M367">
        <f t="shared" si="50"/>
        <v>35.641358031235768</v>
      </c>
    </row>
    <row r="368" spans="1:13" x14ac:dyDescent="0.3">
      <c r="A368">
        <v>1137.7999999999799</v>
      </c>
      <c r="B368" s="4">
        <v>59</v>
      </c>
      <c r="C368">
        <f t="shared" si="45"/>
        <v>65.981866221416055</v>
      </c>
      <c r="D368">
        <f t="shared" si="46"/>
        <v>91.710133795662728</v>
      </c>
      <c r="E368">
        <f t="shared" si="47"/>
        <v>-6.9818662214160554</v>
      </c>
      <c r="F368">
        <f t="shared" si="51"/>
        <v>0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0</v>
      </c>
      <c r="L368">
        <f t="shared" si="49"/>
        <v>-6.9818662214160554</v>
      </c>
      <c r="M368">
        <f t="shared" si="50"/>
        <v>48.746455933750504</v>
      </c>
    </row>
    <row r="369" spans="1:13" x14ac:dyDescent="0.3">
      <c r="A369">
        <v>1137.8499999999799</v>
      </c>
      <c r="B369" s="4">
        <v>75</v>
      </c>
      <c r="C369">
        <f t="shared" si="45"/>
        <v>65.993694081880335</v>
      </c>
      <c r="D369">
        <f t="shared" si="46"/>
        <v>91.660133795662773</v>
      </c>
      <c r="E369">
        <f t="shared" si="47"/>
        <v>9.006305918119665</v>
      </c>
      <c r="F369">
        <f t="shared" si="51"/>
        <v>0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0</v>
      </c>
      <c r="L369">
        <f t="shared" si="49"/>
        <v>9.006305918119665</v>
      </c>
      <c r="M369">
        <f t="shared" si="50"/>
        <v>81.113546290757299</v>
      </c>
    </row>
    <row r="370" spans="1:13" x14ac:dyDescent="0.3">
      <c r="A370">
        <v>1137.8999999999801</v>
      </c>
      <c r="B370" s="4">
        <v>69</v>
      </c>
      <c r="C370">
        <f t="shared" si="45"/>
        <v>66.005521942344672</v>
      </c>
      <c r="D370">
        <f t="shared" si="46"/>
        <v>91.610133795662591</v>
      </c>
      <c r="E370">
        <f t="shared" si="47"/>
        <v>2.9944780576553285</v>
      </c>
      <c r="F370">
        <f t="shared" si="51"/>
        <v>0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0</v>
      </c>
      <c r="L370">
        <f t="shared" si="49"/>
        <v>2.9944780576553285</v>
      </c>
      <c r="M370">
        <f t="shared" si="50"/>
        <v>8.9668988377792296</v>
      </c>
    </row>
    <row r="371" spans="1:13" x14ac:dyDescent="0.3">
      <c r="A371">
        <v>1137.94999999998</v>
      </c>
      <c r="B371" s="4">
        <v>56</v>
      </c>
      <c r="C371">
        <f t="shared" si="45"/>
        <v>66.017349802808951</v>
      </c>
      <c r="D371">
        <f t="shared" si="46"/>
        <v>91.560133795662637</v>
      </c>
      <c r="E371">
        <f t="shared" si="47"/>
        <v>-10.017349802808951</v>
      </c>
      <c r="F371">
        <f t="shared" si="51"/>
        <v>0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0</v>
      </c>
      <c r="L371">
        <f t="shared" si="49"/>
        <v>-10.017349802808951</v>
      </c>
      <c r="M371">
        <f t="shared" si="50"/>
        <v>100.34729707183654</v>
      </c>
    </row>
    <row r="372" spans="1:13" x14ac:dyDescent="0.3">
      <c r="A372">
        <v>1137.99999999998</v>
      </c>
      <c r="B372" s="4">
        <v>76</v>
      </c>
      <c r="C372">
        <f t="shared" si="45"/>
        <v>66.029177663273231</v>
      </c>
      <c r="D372">
        <f t="shared" si="46"/>
        <v>91.510133795662682</v>
      </c>
      <c r="E372">
        <f t="shared" si="47"/>
        <v>9.9708223367267692</v>
      </c>
      <c r="F372">
        <f t="shared" si="51"/>
        <v>0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0</v>
      </c>
      <c r="L372">
        <f t="shared" si="49"/>
        <v>9.9708223367267692</v>
      </c>
      <c r="M372">
        <f t="shared" si="50"/>
        <v>99.417298070569473</v>
      </c>
    </row>
    <row r="373" spans="1:13" x14ac:dyDescent="0.3">
      <c r="A373">
        <v>1138.0499999999799</v>
      </c>
      <c r="B373" s="4">
        <v>68</v>
      </c>
      <c r="C373">
        <f t="shared" si="45"/>
        <v>66.04100552373751</v>
      </c>
      <c r="D373">
        <f t="shared" si="46"/>
        <v>91.460133795662728</v>
      </c>
      <c r="E373">
        <f t="shared" si="47"/>
        <v>1.9589944762624896</v>
      </c>
      <c r="F373">
        <f t="shared" si="51"/>
        <v>0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0</v>
      </c>
      <c r="L373">
        <f t="shared" si="49"/>
        <v>1.9589944762624896</v>
      </c>
      <c r="M373">
        <f t="shared" si="50"/>
        <v>3.8376593580269458</v>
      </c>
    </row>
    <row r="374" spans="1:13" x14ac:dyDescent="0.3">
      <c r="A374">
        <v>1138.0999999999799</v>
      </c>
      <c r="B374" s="4">
        <v>66</v>
      </c>
      <c r="C374">
        <f t="shared" si="45"/>
        <v>66.05283338420179</v>
      </c>
      <c r="D374">
        <f t="shared" si="46"/>
        <v>91.410133795662773</v>
      </c>
      <c r="E374">
        <f t="shared" si="47"/>
        <v>-5.2833384201790068E-2</v>
      </c>
      <c r="F374">
        <f t="shared" si="51"/>
        <v>0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0</v>
      </c>
      <c r="L374">
        <f t="shared" si="49"/>
        <v>-5.2833384201790068E-2</v>
      </c>
      <c r="M374">
        <f t="shared" si="50"/>
        <v>2.7913664862139601E-3</v>
      </c>
    </row>
    <row r="375" spans="1:13" x14ac:dyDescent="0.3">
      <c r="A375">
        <v>1138.1499999999801</v>
      </c>
      <c r="B375" s="4">
        <v>65</v>
      </c>
      <c r="C375">
        <f t="shared" si="45"/>
        <v>66.064661244666127</v>
      </c>
      <c r="D375">
        <f t="shared" si="46"/>
        <v>91.360133795662591</v>
      </c>
      <c r="E375">
        <f t="shared" si="47"/>
        <v>-1.0646612446661265</v>
      </c>
      <c r="F375">
        <f t="shared" si="51"/>
        <v>0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0</v>
      </c>
      <c r="L375">
        <f t="shared" si="49"/>
        <v>-1.0646612446661265</v>
      </c>
      <c r="M375">
        <f t="shared" si="50"/>
        <v>1.1335035658940258</v>
      </c>
    </row>
    <row r="376" spans="1:13" x14ac:dyDescent="0.3">
      <c r="A376">
        <v>1138.19999999998</v>
      </c>
      <c r="B376" s="4">
        <v>66</v>
      </c>
      <c r="C376">
        <f t="shared" si="45"/>
        <v>66.076489105130406</v>
      </c>
      <c r="D376">
        <f t="shared" si="46"/>
        <v>91.310133795662637</v>
      </c>
      <c r="E376">
        <f t="shared" si="47"/>
        <v>-7.6489105130406188E-2</v>
      </c>
      <c r="F376">
        <f t="shared" si="51"/>
        <v>0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0</v>
      </c>
      <c r="L376">
        <f t="shared" si="49"/>
        <v>-7.6489105130406188E-2</v>
      </c>
      <c r="M376">
        <f t="shared" si="50"/>
        <v>5.8505832036503305E-3</v>
      </c>
    </row>
    <row r="377" spans="1:13" x14ac:dyDescent="0.3">
      <c r="A377">
        <v>1138.24999999998</v>
      </c>
      <c r="B377" s="4">
        <v>69</v>
      </c>
      <c r="C377">
        <f t="shared" si="45"/>
        <v>66.088316965594686</v>
      </c>
      <c r="D377">
        <f t="shared" si="46"/>
        <v>91.260133795662682</v>
      </c>
      <c r="E377">
        <f t="shared" si="47"/>
        <v>2.9116830344053142</v>
      </c>
      <c r="F377">
        <f t="shared" si="51"/>
        <v>0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0</v>
      </c>
      <c r="L377">
        <f t="shared" si="49"/>
        <v>2.9116830344053142</v>
      </c>
      <c r="M377">
        <f t="shared" si="50"/>
        <v>8.4778980928437377</v>
      </c>
    </row>
    <row r="378" spans="1:13" x14ac:dyDescent="0.3">
      <c r="A378">
        <v>1138.2999999999799</v>
      </c>
      <c r="B378" s="4">
        <v>74</v>
      </c>
      <c r="C378">
        <f t="shared" si="45"/>
        <v>66.100144826058965</v>
      </c>
      <c r="D378">
        <f t="shared" si="46"/>
        <v>91.210133795662728</v>
      </c>
      <c r="E378">
        <f t="shared" si="47"/>
        <v>7.8998551739410345</v>
      </c>
      <c r="F378">
        <f t="shared" si="51"/>
        <v>0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0</v>
      </c>
      <c r="L378">
        <f t="shared" si="49"/>
        <v>7.8998551739410345</v>
      </c>
      <c r="M378">
        <f t="shared" si="50"/>
        <v>62.40771176924293</v>
      </c>
    </row>
    <row r="379" spans="1:13" x14ac:dyDescent="0.3">
      <c r="A379">
        <v>1138.3499999999799</v>
      </c>
      <c r="B379" s="4">
        <v>69</v>
      </c>
      <c r="C379">
        <f t="shared" si="45"/>
        <v>66.111972686523245</v>
      </c>
      <c r="D379">
        <f t="shared" si="46"/>
        <v>91.160133795662773</v>
      </c>
      <c r="E379">
        <f t="shared" si="47"/>
        <v>2.8880273134767549</v>
      </c>
      <c r="F379">
        <f t="shared" si="51"/>
        <v>0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0</v>
      </c>
      <c r="L379">
        <f t="shared" si="49"/>
        <v>2.8880273134767549</v>
      </c>
      <c r="M379">
        <f t="shared" si="50"/>
        <v>8.3407017633877629</v>
      </c>
    </row>
    <row r="380" spans="1:13" x14ac:dyDescent="0.3">
      <c r="A380">
        <v>1138.3999999999801</v>
      </c>
      <c r="B380" s="4">
        <v>61</v>
      </c>
      <c r="C380">
        <f t="shared" si="45"/>
        <v>66.123800546987582</v>
      </c>
      <c r="D380">
        <f t="shared" si="46"/>
        <v>91.110133795662591</v>
      </c>
      <c r="E380">
        <f t="shared" si="47"/>
        <v>-5.1238005469875816</v>
      </c>
      <c r="F380">
        <f t="shared" si="51"/>
        <v>0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0</v>
      </c>
      <c r="L380">
        <f t="shared" si="49"/>
        <v>-5.1238005469875816</v>
      </c>
      <c r="M380">
        <f t="shared" si="50"/>
        <v>26.253332045310241</v>
      </c>
    </row>
    <row r="381" spans="1:13" x14ac:dyDescent="0.3">
      <c r="A381">
        <v>1138.44999999998</v>
      </c>
      <c r="B381" s="4">
        <v>73</v>
      </c>
      <c r="C381">
        <f t="shared" si="45"/>
        <v>66.135628407451861</v>
      </c>
      <c r="D381">
        <f t="shared" si="46"/>
        <v>91.060133795662637</v>
      </c>
      <c r="E381">
        <f t="shared" si="47"/>
        <v>6.8643715925481388</v>
      </c>
      <c r="F381">
        <f t="shared" si="51"/>
        <v>0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0</v>
      </c>
      <c r="L381">
        <f t="shared" si="49"/>
        <v>6.8643715925481388</v>
      </c>
      <c r="M381">
        <f t="shared" si="50"/>
        <v>47.119597360581871</v>
      </c>
    </row>
    <row r="382" spans="1:13" x14ac:dyDescent="0.3">
      <c r="A382">
        <v>1138.49999999998</v>
      </c>
      <c r="B382" s="4">
        <v>77</v>
      </c>
      <c r="C382">
        <f t="shared" si="45"/>
        <v>66.147456267916141</v>
      </c>
      <c r="D382">
        <f t="shared" si="46"/>
        <v>91.010133795662682</v>
      </c>
      <c r="E382">
        <f t="shared" si="47"/>
        <v>10.852543732083859</v>
      </c>
      <c r="F382">
        <f t="shared" si="51"/>
        <v>0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0</v>
      </c>
      <c r="L382">
        <f t="shared" si="49"/>
        <v>10.852543732083859</v>
      </c>
      <c r="M382">
        <f t="shared" si="50"/>
        <v>117.77770545679266</v>
      </c>
    </row>
    <row r="383" spans="1:13" x14ac:dyDescent="0.3">
      <c r="A383">
        <v>1138.5499999999799</v>
      </c>
      <c r="B383" s="4">
        <v>69</v>
      </c>
      <c r="C383">
        <f t="shared" si="45"/>
        <v>66.15928412838042</v>
      </c>
      <c r="D383">
        <f t="shared" si="46"/>
        <v>90.960133795662728</v>
      </c>
      <c r="E383">
        <f t="shared" si="47"/>
        <v>2.8407158716195795</v>
      </c>
      <c r="F383">
        <f t="shared" si="51"/>
        <v>0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0</v>
      </c>
      <c r="L383">
        <f t="shared" si="49"/>
        <v>2.8407158716195795</v>
      </c>
      <c r="M383">
        <f t="shared" si="50"/>
        <v>8.0696666632713878</v>
      </c>
    </row>
    <row r="384" spans="1:13" x14ac:dyDescent="0.3">
      <c r="A384">
        <v>1138.5999999999799</v>
      </c>
      <c r="B384" s="4">
        <v>68</v>
      </c>
      <c r="C384">
        <f t="shared" si="45"/>
        <v>66.1711119888447</v>
      </c>
      <c r="D384">
        <f t="shared" si="46"/>
        <v>90.910133795662773</v>
      </c>
      <c r="E384">
        <f t="shared" si="47"/>
        <v>1.8288880111552999</v>
      </c>
      <c r="F384">
        <f t="shared" si="51"/>
        <v>0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0</v>
      </c>
      <c r="L384">
        <f t="shared" si="49"/>
        <v>1.8288880111552999</v>
      </c>
      <c r="M384">
        <f t="shared" si="50"/>
        <v>3.3448313573475881</v>
      </c>
    </row>
    <row r="385" spans="1:13" x14ac:dyDescent="0.3">
      <c r="A385">
        <v>1138.6499999999801</v>
      </c>
      <c r="B385" s="4">
        <v>66</v>
      </c>
      <c r="C385">
        <f t="shared" si="45"/>
        <v>66.182939849309037</v>
      </c>
      <c r="D385">
        <f t="shared" si="46"/>
        <v>90.860133795662591</v>
      </c>
      <c r="E385">
        <f t="shared" si="47"/>
        <v>-0.18293984930903662</v>
      </c>
      <c r="F385">
        <f t="shared" si="51"/>
        <v>0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0</v>
      </c>
      <c r="L385">
        <f t="shared" si="49"/>
        <v>-0.18293984930903662</v>
      </c>
      <c r="M385">
        <f t="shared" si="50"/>
        <v>3.3466988465213024E-2</v>
      </c>
    </row>
    <row r="386" spans="1:13" x14ac:dyDescent="0.3">
      <c r="A386">
        <v>1138.69999999998</v>
      </c>
      <c r="B386" s="4">
        <v>59</v>
      </c>
      <c r="C386">
        <f t="shared" si="45"/>
        <v>66.194767709773316</v>
      </c>
      <c r="D386">
        <f t="shared" si="46"/>
        <v>90.810133795662637</v>
      </c>
      <c r="E386">
        <f t="shared" si="47"/>
        <v>-7.1947677097733163</v>
      </c>
      <c r="F386">
        <f t="shared" si="51"/>
        <v>0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0</v>
      </c>
      <c r="L386">
        <f t="shared" si="49"/>
        <v>-7.1947677097733163</v>
      </c>
      <c r="M386">
        <f t="shared" si="50"/>
        <v>51.764682397596772</v>
      </c>
    </row>
    <row r="387" spans="1:13" x14ac:dyDescent="0.3">
      <c r="A387">
        <v>1138.74999999998</v>
      </c>
      <c r="B387" s="4">
        <v>69</v>
      </c>
      <c r="C387">
        <f t="shared" si="45"/>
        <v>66.206595570237596</v>
      </c>
      <c r="D387">
        <f t="shared" si="46"/>
        <v>90.760133795662682</v>
      </c>
      <c r="E387">
        <f t="shared" si="47"/>
        <v>2.7934044297624041</v>
      </c>
      <c r="F387">
        <f t="shared" si="51"/>
        <v>0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0</v>
      </c>
      <c r="L387">
        <f t="shared" si="49"/>
        <v>2.7934044297624041</v>
      </c>
      <c r="M387">
        <f t="shared" si="50"/>
        <v>7.8031083082162223</v>
      </c>
    </row>
    <row r="388" spans="1:13" x14ac:dyDescent="0.3">
      <c r="A388">
        <v>1138.7999999999799</v>
      </c>
      <c r="B388" s="4">
        <v>59</v>
      </c>
      <c r="C388">
        <f t="shared" si="45"/>
        <v>66.218423430701876</v>
      </c>
      <c r="D388">
        <f t="shared" si="46"/>
        <v>90.710133795662728</v>
      </c>
      <c r="E388">
        <f t="shared" si="47"/>
        <v>-7.2184234307018755</v>
      </c>
      <c r="F388">
        <f t="shared" si="51"/>
        <v>0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0</v>
      </c>
      <c r="L388">
        <f t="shared" si="49"/>
        <v>-7.2184234307018755</v>
      </c>
      <c r="M388">
        <f t="shared" si="50"/>
        <v>52.105636824905837</v>
      </c>
    </row>
    <row r="389" spans="1:13" x14ac:dyDescent="0.3">
      <c r="A389">
        <v>1138.8499999999799</v>
      </c>
      <c r="B389" s="4">
        <v>69</v>
      </c>
      <c r="C389">
        <f t="shared" si="45"/>
        <v>66.230251291166155</v>
      </c>
      <c r="D389">
        <f t="shared" si="46"/>
        <v>90.660133795662773</v>
      </c>
      <c r="E389">
        <f t="shared" si="47"/>
        <v>2.7697487088338448</v>
      </c>
      <c r="F389">
        <f t="shared" si="51"/>
        <v>0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0</v>
      </c>
      <c r="L389">
        <f t="shared" si="49"/>
        <v>2.7697487088338448</v>
      </c>
      <c r="M389">
        <f t="shared" si="50"/>
        <v>7.6715079100867509</v>
      </c>
    </row>
    <row r="390" spans="1:13" x14ac:dyDescent="0.3">
      <c r="A390">
        <v>1138.8999999999801</v>
      </c>
      <c r="B390" s="4">
        <v>59</v>
      </c>
      <c r="C390">
        <f t="shared" si="45"/>
        <v>66.242079151630492</v>
      </c>
      <c r="D390">
        <f t="shared" si="46"/>
        <v>90.610133795662591</v>
      </c>
      <c r="E390">
        <f t="shared" si="47"/>
        <v>-7.2420791516304917</v>
      </c>
      <c r="F390">
        <f t="shared" si="51"/>
        <v>0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0</v>
      </c>
      <c r="L390">
        <f t="shared" si="49"/>
        <v>-7.2420791516304917</v>
      </c>
      <c r="M390">
        <f t="shared" si="50"/>
        <v>52.447710438481025</v>
      </c>
    </row>
    <row r="391" spans="1:13" x14ac:dyDescent="0.3">
      <c r="A391">
        <v>1138.94999999998</v>
      </c>
      <c r="B391" s="4">
        <v>60</v>
      </c>
      <c r="C391">
        <f t="shared" ref="C391:C454" si="52">$P$12*A391+$Q$12</f>
        <v>66.253907012094771</v>
      </c>
      <c r="D391">
        <f t="shared" ref="D391:D454" si="53">$E$2-A391-$N$5</f>
        <v>90.560133795662637</v>
      </c>
      <c r="E391">
        <f t="shared" ref="E391:E454" si="54">B391-C391</f>
        <v>-6.2539070120947713</v>
      </c>
      <c r="F391">
        <f t="shared" si="51"/>
        <v>0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0</v>
      </c>
      <c r="L391">
        <f t="shared" ref="L391:L454" si="56">E391-K391</f>
        <v>-6.2539070120947713</v>
      </c>
      <c r="M391">
        <f t="shared" ref="M391:M454" si="57">(L391)^2</f>
        <v>39.111352915928151</v>
      </c>
    </row>
    <row r="392" spans="1:13" x14ac:dyDescent="0.3">
      <c r="A392">
        <v>1138.99999999998</v>
      </c>
      <c r="B392" s="4">
        <v>75</v>
      </c>
      <c r="C392">
        <f t="shared" si="52"/>
        <v>66.265734872559051</v>
      </c>
      <c r="D392">
        <f t="shared" si="53"/>
        <v>90.510133795662682</v>
      </c>
      <c r="E392">
        <f t="shared" si="54"/>
        <v>8.7342651274409491</v>
      </c>
      <c r="F392">
        <f t="shared" si="51"/>
        <v>0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0</v>
      </c>
      <c r="L392">
        <f t="shared" si="56"/>
        <v>8.7342651274409491</v>
      </c>
      <c r="M392">
        <f t="shared" si="57"/>
        <v>76.287387316431065</v>
      </c>
    </row>
    <row r="393" spans="1:13" x14ac:dyDescent="0.3">
      <c r="A393">
        <v>1139.0499999999799</v>
      </c>
      <c r="B393" s="4">
        <v>59</v>
      </c>
      <c r="C393">
        <f t="shared" si="52"/>
        <v>66.277562733023331</v>
      </c>
      <c r="D393">
        <f t="shared" si="53"/>
        <v>90.460133795662728</v>
      </c>
      <c r="E393">
        <f t="shared" si="54"/>
        <v>-7.2775627330233306</v>
      </c>
      <c r="F393">
        <f t="shared" si="51"/>
        <v>0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0</v>
      </c>
      <c r="L393">
        <f t="shared" si="56"/>
        <v>-7.2775627330233306</v>
      </c>
      <c r="M393">
        <f t="shared" si="57"/>
        <v>52.962919333090007</v>
      </c>
    </row>
    <row r="394" spans="1:13" x14ac:dyDescent="0.3">
      <c r="A394">
        <v>1139.0999999999799</v>
      </c>
      <c r="B394" s="4">
        <v>51</v>
      </c>
      <c r="C394">
        <f t="shared" si="52"/>
        <v>66.28939059348761</v>
      </c>
      <c r="D394">
        <f t="shared" si="53"/>
        <v>90.410133795662773</v>
      </c>
      <c r="E394">
        <f t="shared" si="54"/>
        <v>-15.28939059348761</v>
      </c>
      <c r="F394">
        <f t="shared" si="51"/>
        <v>0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0</v>
      </c>
      <c r="L394">
        <f t="shared" si="56"/>
        <v>-15.28939059348761</v>
      </c>
      <c r="M394">
        <f t="shared" si="57"/>
        <v>233.76546472022741</v>
      </c>
    </row>
    <row r="395" spans="1:13" x14ac:dyDescent="0.3">
      <c r="A395">
        <v>1139.1499999999801</v>
      </c>
      <c r="B395" s="4">
        <v>69</v>
      </c>
      <c r="C395">
        <f t="shared" si="52"/>
        <v>66.301218453951947</v>
      </c>
      <c r="D395">
        <f t="shared" si="53"/>
        <v>90.360133795662591</v>
      </c>
      <c r="E395">
        <f t="shared" si="54"/>
        <v>2.6987815460480533</v>
      </c>
      <c r="F395">
        <f t="shared" si="51"/>
        <v>0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0</v>
      </c>
      <c r="L395">
        <f t="shared" si="56"/>
        <v>2.6987815460480533</v>
      </c>
      <c r="M395">
        <f t="shared" si="57"/>
        <v>7.2834218332895206</v>
      </c>
    </row>
    <row r="396" spans="1:13" x14ac:dyDescent="0.3">
      <c r="A396">
        <v>1139.19999999998</v>
      </c>
      <c r="B396" s="4">
        <v>64</v>
      </c>
      <c r="C396">
        <f t="shared" si="52"/>
        <v>66.313046314416226</v>
      </c>
      <c r="D396">
        <f t="shared" si="53"/>
        <v>90.310133795662637</v>
      </c>
      <c r="E396">
        <f t="shared" si="54"/>
        <v>-2.3130463144162263</v>
      </c>
      <c r="F396">
        <f t="shared" si="51"/>
        <v>0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0</v>
      </c>
      <c r="L396">
        <f t="shared" si="56"/>
        <v>-2.3130463144162263</v>
      </c>
      <c r="M396">
        <f t="shared" si="57"/>
        <v>5.3501832526344879</v>
      </c>
    </row>
    <row r="397" spans="1:13" x14ac:dyDescent="0.3">
      <c r="A397">
        <v>1139.24999999998</v>
      </c>
      <c r="B397" s="4">
        <v>60</v>
      </c>
      <c r="C397">
        <f t="shared" si="52"/>
        <v>66.324874174880506</v>
      </c>
      <c r="D397">
        <f t="shared" si="53"/>
        <v>90.260133795662682</v>
      </c>
      <c r="E397">
        <f t="shared" si="54"/>
        <v>-6.324874174880506</v>
      </c>
      <c r="F397">
        <f t="shared" si="51"/>
        <v>0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0</v>
      </c>
      <c r="L397">
        <f t="shared" si="56"/>
        <v>-6.324874174880506</v>
      </c>
      <c r="M397">
        <f t="shared" si="57"/>
        <v>40.004033328070363</v>
      </c>
    </row>
    <row r="398" spans="1:13" x14ac:dyDescent="0.3">
      <c r="A398">
        <v>1139.2999999999799</v>
      </c>
      <c r="B398" s="4">
        <v>63</v>
      </c>
      <c r="C398">
        <f t="shared" si="52"/>
        <v>66.336702035344786</v>
      </c>
      <c r="D398">
        <f t="shared" si="53"/>
        <v>90.210133795662728</v>
      </c>
      <c r="E398">
        <f t="shared" si="54"/>
        <v>-3.3367020353447856</v>
      </c>
      <c r="F398">
        <f t="shared" si="51"/>
        <v>0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0</v>
      </c>
      <c r="L398">
        <f t="shared" si="56"/>
        <v>-3.3367020353447856</v>
      </c>
      <c r="M398">
        <f t="shared" si="57"/>
        <v>11.133580472674035</v>
      </c>
    </row>
    <row r="399" spans="1:13" x14ac:dyDescent="0.3">
      <c r="A399">
        <v>1139.3499999999799</v>
      </c>
      <c r="B399" s="4">
        <v>66</v>
      </c>
      <c r="C399">
        <f t="shared" si="52"/>
        <v>66.348529895809065</v>
      </c>
      <c r="D399">
        <f t="shared" si="53"/>
        <v>90.160133795662773</v>
      </c>
      <c r="E399">
        <f t="shared" si="54"/>
        <v>-0.34852989580906524</v>
      </c>
      <c r="F399">
        <f t="shared" si="51"/>
        <v>0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0</v>
      </c>
      <c r="L399">
        <f t="shared" si="56"/>
        <v>-0.34852989580906524</v>
      </c>
      <c r="M399">
        <f t="shared" si="57"/>
        <v>0.12147308827267787</v>
      </c>
    </row>
    <row r="400" spans="1:13" x14ac:dyDescent="0.3">
      <c r="A400">
        <v>1139.3999999999801</v>
      </c>
      <c r="B400" s="4">
        <v>81</v>
      </c>
      <c r="C400">
        <f t="shared" si="52"/>
        <v>66.360357756273402</v>
      </c>
      <c r="D400">
        <f t="shared" si="53"/>
        <v>90.110133795662591</v>
      </c>
      <c r="E400">
        <f t="shared" si="54"/>
        <v>14.639642243726598</v>
      </c>
      <c r="F400">
        <f t="shared" si="51"/>
        <v>0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0</v>
      </c>
      <c r="L400">
        <f t="shared" si="56"/>
        <v>14.639642243726598</v>
      </c>
      <c r="M400">
        <f t="shared" si="57"/>
        <v>214.31912502430436</v>
      </c>
    </row>
    <row r="401" spans="1:13" x14ac:dyDescent="0.3">
      <c r="A401">
        <v>1139.44999999998</v>
      </c>
      <c r="B401" s="4">
        <v>67</v>
      </c>
      <c r="C401">
        <f t="shared" si="52"/>
        <v>66.372185616737681</v>
      </c>
      <c r="D401">
        <f t="shared" si="53"/>
        <v>90.060133795662637</v>
      </c>
      <c r="E401">
        <f t="shared" si="54"/>
        <v>0.62781438326231864</v>
      </c>
      <c r="F401">
        <f t="shared" si="51"/>
        <v>0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0</v>
      </c>
      <c r="L401">
        <f t="shared" si="56"/>
        <v>0.62781438326231864</v>
      </c>
      <c r="M401">
        <f t="shared" si="57"/>
        <v>0.39415089983104551</v>
      </c>
    </row>
    <row r="402" spans="1:13" x14ac:dyDescent="0.3">
      <c r="A402">
        <v>1139.49999999998</v>
      </c>
      <c r="B402" s="4">
        <v>64</v>
      </c>
      <c r="C402">
        <f t="shared" si="52"/>
        <v>66.384013477201961</v>
      </c>
      <c r="D402">
        <f t="shared" si="53"/>
        <v>90.010133795662682</v>
      </c>
      <c r="E402">
        <f t="shared" si="54"/>
        <v>-2.384013477201961</v>
      </c>
      <c r="F402">
        <f t="shared" si="51"/>
        <v>0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0</v>
      </c>
      <c r="L402">
        <f t="shared" si="56"/>
        <v>-2.384013477201961</v>
      </c>
      <c r="M402">
        <f t="shared" si="57"/>
        <v>5.6835202594805851</v>
      </c>
    </row>
    <row r="403" spans="1:13" x14ac:dyDescent="0.3">
      <c r="A403">
        <v>1139.5499999999799</v>
      </c>
      <c r="B403" s="4">
        <v>67</v>
      </c>
      <c r="C403">
        <f t="shared" si="52"/>
        <v>66.395841337666241</v>
      </c>
      <c r="D403">
        <f t="shared" si="53"/>
        <v>89.960133795662728</v>
      </c>
      <c r="E403">
        <f t="shared" si="54"/>
        <v>0.60415866233375937</v>
      </c>
      <c r="F403">
        <f t="shared" si="51"/>
        <v>0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0</v>
      </c>
      <c r="L403">
        <f t="shared" si="56"/>
        <v>0.60415866233375937</v>
      </c>
      <c r="M403">
        <f t="shared" si="57"/>
        <v>0.36500768927291749</v>
      </c>
    </row>
    <row r="404" spans="1:13" x14ac:dyDescent="0.3">
      <c r="A404">
        <v>1139.5999999999799</v>
      </c>
      <c r="B404" s="4">
        <v>60</v>
      </c>
      <c r="C404">
        <f t="shared" si="52"/>
        <v>66.40766919813052</v>
      </c>
      <c r="D404">
        <f t="shared" si="53"/>
        <v>89.910133795662773</v>
      </c>
      <c r="E404">
        <f t="shared" si="54"/>
        <v>-6.4076691981305203</v>
      </c>
      <c r="F404">
        <f t="shared" si="51"/>
        <v>0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0</v>
      </c>
      <c r="L404">
        <f t="shared" si="56"/>
        <v>-6.4076691981305203</v>
      </c>
      <c r="M404">
        <f t="shared" si="57"/>
        <v>41.058224552670623</v>
      </c>
    </row>
    <row r="405" spans="1:13" x14ac:dyDescent="0.3">
      <c r="A405">
        <v>1139.6499999999801</v>
      </c>
      <c r="B405" s="4">
        <v>81</v>
      </c>
      <c r="C405">
        <f t="shared" si="52"/>
        <v>66.419497058594857</v>
      </c>
      <c r="D405">
        <f t="shared" si="53"/>
        <v>89.860133795662591</v>
      </c>
      <c r="E405">
        <f t="shared" si="54"/>
        <v>14.580502941405143</v>
      </c>
      <c r="F405">
        <f t="shared" si="51"/>
        <v>0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0</v>
      </c>
      <c r="L405">
        <f t="shared" si="56"/>
        <v>14.580502941405143</v>
      </c>
      <c r="M405">
        <f t="shared" si="57"/>
        <v>212.59106602432402</v>
      </c>
    </row>
    <row r="406" spans="1:13" x14ac:dyDescent="0.3">
      <c r="A406">
        <v>1139.69999999998</v>
      </c>
      <c r="B406" s="4">
        <v>55</v>
      </c>
      <c r="C406">
        <f t="shared" si="52"/>
        <v>66.431324919059136</v>
      </c>
      <c r="D406">
        <f t="shared" si="53"/>
        <v>89.810133795662637</v>
      </c>
      <c r="E406">
        <f t="shared" si="54"/>
        <v>-11.431324919059136</v>
      </c>
      <c r="F406">
        <f t="shared" si="51"/>
        <v>0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0</v>
      </c>
      <c r="L406">
        <f t="shared" si="56"/>
        <v>-11.431324919059136</v>
      </c>
      <c r="M406">
        <f t="shared" si="57"/>
        <v>130.67518940510237</v>
      </c>
    </row>
    <row r="407" spans="1:13" x14ac:dyDescent="0.3">
      <c r="A407">
        <v>1139.74999999998</v>
      </c>
      <c r="B407" s="4">
        <v>63</v>
      </c>
      <c r="C407">
        <f t="shared" si="52"/>
        <v>66.443152779523416</v>
      </c>
      <c r="D407">
        <f t="shared" si="53"/>
        <v>89.760133795662682</v>
      </c>
      <c r="E407">
        <f t="shared" si="54"/>
        <v>-3.443152779523416</v>
      </c>
      <c r="F407">
        <f t="shared" si="51"/>
        <v>0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0</v>
      </c>
      <c r="L407">
        <f t="shared" si="56"/>
        <v>-3.443152779523416</v>
      </c>
      <c r="M407">
        <f t="shared" si="57"/>
        <v>11.855301063139825</v>
      </c>
    </row>
    <row r="408" spans="1:13" x14ac:dyDescent="0.3">
      <c r="A408">
        <v>1139.7999999999799</v>
      </c>
      <c r="B408" s="4">
        <v>69</v>
      </c>
      <c r="C408">
        <f t="shared" si="52"/>
        <v>66.454980639987696</v>
      </c>
      <c r="D408">
        <f t="shared" si="53"/>
        <v>89.710133795662728</v>
      </c>
      <c r="E408">
        <f t="shared" si="54"/>
        <v>2.5450193600123043</v>
      </c>
      <c r="F408">
        <f t="shared" si="51"/>
        <v>0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0</v>
      </c>
      <c r="L408">
        <f t="shared" si="56"/>
        <v>2.5450193600123043</v>
      </c>
      <c r="M408">
        <f t="shared" si="57"/>
        <v>6.4771235428374387</v>
      </c>
    </row>
    <row r="409" spans="1:13" x14ac:dyDescent="0.3">
      <c r="A409">
        <v>1139.8499999999799</v>
      </c>
      <c r="B409" s="4">
        <v>56</v>
      </c>
      <c r="C409">
        <f t="shared" si="52"/>
        <v>66.466808500451975</v>
      </c>
      <c r="D409">
        <f t="shared" si="53"/>
        <v>89.660133795662773</v>
      </c>
      <c r="E409">
        <f t="shared" si="54"/>
        <v>-10.466808500451975</v>
      </c>
      <c r="F409">
        <f t="shared" si="51"/>
        <v>0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0</v>
      </c>
      <c r="L409">
        <f t="shared" si="56"/>
        <v>-10.466808500451975</v>
      </c>
      <c r="M409">
        <f t="shared" si="57"/>
        <v>109.55408018513373</v>
      </c>
    </row>
    <row r="410" spans="1:13" x14ac:dyDescent="0.3">
      <c r="A410">
        <v>1139.8999999999801</v>
      </c>
      <c r="B410" s="4">
        <v>63</v>
      </c>
      <c r="C410">
        <f t="shared" si="52"/>
        <v>66.478636360916312</v>
      </c>
      <c r="D410">
        <f t="shared" si="53"/>
        <v>89.610133795662591</v>
      </c>
      <c r="E410">
        <f t="shared" si="54"/>
        <v>-3.4786363609163118</v>
      </c>
      <c r="F410">
        <f t="shared" si="51"/>
        <v>0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0</v>
      </c>
      <c r="L410">
        <f t="shared" si="56"/>
        <v>-3.4786363609163118</v>
      </c>
      <c r="M410">
        <f t="shared" si="57"/>
        <v>12.10091093148908</v>
      </c>
    </row>
    <row r="411" spans="1:13" x14ac:dyDescent="0.3">
      <c r="A411">
        <v>1139.94999999998</v>
      </c>
      <c r="B411" s="4">
        <v>79</v>
      </c>
      <c r="C411">
        <f t="shared" si="52"/>
        <v>66.490464221380591</v>
      </c>
      <c r="D411">
        <f t="shared" si="53"/>
        <v>89.560133795662637</v>
      </c>
      <c r="E411">
        <f t="shared" si="54"/>
        <v>12.509535778619409</v>
      </c>
      <c r="F411">
        <f t="shared" si="51"/>
        <v>0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0</v>
      </c>
      <c r="L411">
        <f t="shared" si="56"/>
        <v>12.509535778619409</v>
      </c>
      <c r="M411">
        <f t="shared" si="57"/>
        <v>156.4884853965591</v>
      </c>
    </row>
    <row r="412" spans="1:13" x14ac:dyDescent="0.3">
      <c r="A412">
        <v>1139.99999999998</v>
      </c>
      <c r="B412" s="4">
        <v>82</v>
      </c>
      <c r="C412">
        <f t="shared" si="52"/>
        <v>66.502292081844871</v>
      </c>
      <c r="D412">
        <f t="shared" si="53"/>
        <v>89.510133795662682</v>
      </c>
      <c r="E412">
        <f t="shared" si="54"/>
        <v>15.497707918155129</v>
      </c>
      <c r="F412">
        <f t="shared" si="51"/>
        <v>0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0</v>
      </c>
      <c r="L412">
        <f t="shared" si="56"/>
        <v>15.497707918155129</v>
      </c>
      <c r="M412">
        <f t="shared" si="57"/>
        <v>240.17895071644818</v>
      </c>
    </row>
    <row r="413" spans="1:13" x14ac:dyDescent="0.3">
      <c r="A413">
        <v>1140.0499999999799</v>
      </c>
      <c r="B413" s="4">
        <v>63</v>
      </c>
      <c r="C413">
        <f t="shared" si="52"/>
        <v>66.514119942309151</v>
      </c>
      <c r="D413">
        <f t="shared" si="53"/>
        <v>89.460133795662728</v>
      </c>
      <c r="E413">
        <f t="shared" si="54"/>
        <v>-3.5141199423091507</v>
      </c>
      <c r="F413">
        <f t="shared" si="51"/>
        <v>0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0</v>
      </c>
      <c r="L413">
        <f t="shared" si="56"/>
        <v>-3.5141199423091507</v>
      </c>
      <c r="M413">
        <f t="shared" si="57"/>
        <v>12.349038968934869</v>
      </c>
    </row>
    <row r="414" spans="1:13" x14ac:dyDescent="0.3">
      <c r="A414">
        <v>1140.0999999999799</v>
      </c>
      <c r="B414" s="4">
        <v>75</v>
      </c>
      <c r="C414">
        <f t="shared" si="52"/>
        <v>66.52594780277343</v>
      </c>
      <c r="D414">
        <f t="shared" si="53"/>
        <v>89.410133795662773</v>
      </c>
      <c r="E414">
        <f t="shared" si="54"/>
        <v>8.4740521972265697</v>
      </c>
      <c r="F414">
        <f t="shared" si="51"/>
        <v>0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0</v>
      </c>
      <c r="L414">
        <f t="shared" si="56"/>
        <v>8.4740521972265697</v>
      </c>
      <c r="M414">
        <f t="shared" si="57"/>
        <v>71.809560641320459</v>
      </c>
    </row>
    <row r="415" spans="1:13" x14ac:dyDescent="0.3">
      <c r="A415">
        <v>1140.1499999999801</v>
      </c>
      <c r="B415" s="4">
        <v>81</v>
      </c>
      <c r="C415">
        <f t="shared" si="52"/>
        <v>66.537775663237767</v>
      </c>
      <c r="D415">
        <f t="shared" si="53"/>
        <v>89.360133795662591</v>
      </c>
      <c r="E415">
        <f t="shared" si="54"/>
        <v>14.462224336762233</v>
      </c>
      <c r="F415">
        <f t="shared" si="51"/>
        <v>0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0</v>
      </c>
      <c r="L415">
        <f t="shared" si="56"/>
        <v>14.462224336762233</v>
      </c>
      <c r="M415">
        <f t="shared" si="57"/>
        <v>209.15593276683782</v>
      </c>
    </row>
    <row r="416" spans="1:13" x14ac:dyDescent="0.3">
      <c r="A416">
        <v>1140.19999999998</v>
      </c>
      <c r="B416" s="4">
        <v>66</v>
      </c>
      <c r="C416">
        <f t="shared" si="52"/>
        <v>66.549603523702046</v>
      </c>
      <c r="D416">
        <f t="shared" si="53"/>
        <v>89.310133795662637</v>
      </c>
      <c r="E416">
        <f t="shared" si="54"/>
        <v>-0.54960352370204646</v>
      </c>
      <c r="F416">
        <f t="shared" si="51"/>
        <v>0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0</v>
      </c>
      <c r="L416">
        <f t="shared" si="56"/>
        <v>-0.54960352370204646</v>
      </c>
      <c r="M416">
        <f t="shared" si="57"/>
        <v>0.30206403326570597</v>
      </c>
    </row>
    <row r="417" spans="1:13" x14ac:dyDescent="0.3">
      <c r="A417">
        <v>1140.24999999998</v>
      </c>
      <c r="B417" s="4">
        <v>50</v>
      </c>
      <c r="C417">
        <f t="shared" si="52"/>
        <v>66.561431384166326</v>
      </c>
      <c r="D417">
        <f t="shared" si="53"/>
        <v>89.260133795662682</v>
      </c>
      <c r="E417">
        <f t="shared" si="54"/>
        <v>-16.561431384166326</v>
      </c>
      <c r="F417">
        <f t="shared" ref="F417:J467" si="58">F$5*EXP(-(($D417-F$6)^2)/(2*F$7^2))</f>
        <v>0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0</v>
      </c>
      <c r="L417">
        <f t="shared" si="56"/>
        <v>-16.561431384166326</v>
      </c>
      <c r="M417">
        <f t="shared" si="57"/>
        <v>274.28100949244936</v>
      </c>
    </row>
    <row r="418" spans="1:13" x14ac:dyDescent="0.3">
      <c r="A418">
        <v>1140.2999999999799</v>
      </c>
      <c r="B418" s="4">
        <v>62</v>
      </c>
      <c r="C418">
        <f t="shared" si="52"/>
        <v>66.573259244630606</v>
      </c>
      <c r="D418">
        <f t="shared" si="53"/>
        <v>89.210133795662728</v>
      </c>
      <c r="E418">
        <f t="shared" si="54"/>
        <v>-4.5732592446306057</v>
      </c>
      <c r="F418">
        <f t="shared" si="58"/>
        <v>0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0</v>
      </c>
      <c r="L418">
        <f t="shared" si="56"/>
        <v>-4.5732592446306057</v>
      </c>
      <c r="M418">
        <f t="shared" si="57"/>
        <v>20.914700118599299</v>
      </c>
    </row>
    <row r="419" spans="1:13" x14ac:dyDescent="0.3">
      <c r="A419">
        <v>1140.3499999999799</v>
      </c>
      <c r="B419" s="4">
        <v>60</v>
      </c>
      <c r="C419">
        <f t="shared" si="52"/>
        <v>66.585087105094885</v>
      </c>
      <c r="D419">
        <f t="shared" si="53"/>
        <v>89.160133795662773</v>
      </c>
      <c r="E419">
        <f t="shared" si="54"/>
        <v>-6.5850871050948854</v>
      </c>
      <c r="F419">
        <f t="shared" si="58"/>
        <v>0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0</v>
      </c>
      <c r="L419">
        <f t="shared" si="56"/>
        <v>-6.5850871050948854</v>
      </c>
      <c r="M419">
        <f t="shared" si="57"/>
        <v>43.363372181686941</v>
      </c>
    </row>
    <row r="420" spans="1:13" x14ac:dyDescent="0.3">
      <c r="A420">
        <v>1140.3999999999801</v>
      </c>
      <c r="B420" s="4">
        <v>67</v>
      </c>
      <c r="C420">
        <f t="shared" si="52"/>
        <v>66.596914965559222</v>
      </c>
      <c r="D420">
        <f t="shared" si="53"/>
        <v>89.110133795662591</v>
      </c>
      <c r="E420">
        <f t="shared" si="54"/>
        <v>0.40308503444077814</v>
      </c>
      <c r="F420">
        <f t="shared" si="58"/>
        <v>0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0</v>
      </c>
      <c r="L420">
        <f t="shared" si="56"/>
        <v>0.40308503444077814</v>
      </c>
      <c r="M420">
        <f t="shared" si="57"/>
        <v>0.16247754499012329</v>
      </c>
    </row>
    <row r="421" spans="1:13" x14ac:dyDescent="0.3">
      <c r="A421">
        <v>1140.44999999998</v>
      </c>
      <c r="B421" s="4">
        <v>45</v>
      </c>
      <c r="C421">
        <f t="shared" si="52"/>
        <v>66.608742826023501</v>
      </c>
      <c r="D421">
        <f t="shared" si="53"/>
        <v>89.060133795662637</v>
      </c>
      <c r="E421">
        <f t="shared" si="54"/>
        <v>-21.608742826023501</v>
      </c>
      <c r="F421">
        <f t="shared" si="58"/>
        <v>0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0</v>
      </c>
      <c r="L421">
        <f t="shared" si="56"/>
        <v>-21.608742826023501</v>
      </c>
      <c r="M421">
        <f t="shared" si="57"/>
        <v>466.93776652122216</v>
      </c>
    </row>
    <row r="422" spans="1:13" x14ac:dyDescent="0.3">
      <c r="A422">
        <v>1140.49999999998</v>
      </c>
      <c r="B422" s="4">
        <v>57</v>
      </c>
      <c r="C422">
        <f t="shared" si="52"/>
        <v>66.620570686487781</v>
      </c>
      <c r="D422">
        <f t="shared" si="53"/>
        <v>89.010133795662682</v>
      </c>
      <c r="E422">
        <f t="shared" si="54"/>
        <v>-9.6205706864877811</v>
      </c>
      <c r="F422">
        <f t="shared" si="58"/>
        <v>0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0</v>
      </c>
      <c r="L422">
        <f t="shared" si="56"/>
        <v>-9.6205706864877811</v>
      </c>
      <c r="M422">
        <f t="shared" si="57"/>
        <v>92.555380333707973</v>
      </c>
    </row>
    <row r="423" spans="1:13" x14ac:dyDescent="0.3">
      <c r="A423">
        <v>1140.5499999999799</v>
      </c>
      <c r="B423" s="4">
        <v>69</v>
      </c>
      <c r="C423">
        <f t="shared" si="52"/>
        <v>66.632398546952061</v>
      </c>
      <c r="D423">
        <f t="shared" si="53"/>
        <v>88.960133795662728</v>
      </c>
      <c r="E423">
        <f t="shared" si="54"/>
        <v>2.3676014530479392</v>
      </c>
      <c r="F423">
        <f t="shared" si="58"/>
        <v>0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0</v>
      </c>
      <c r="L423">
        <f t="shared" si="56"/>
        <v>2.3676014530479392</v>
      </c>
      <c r="M423">
        <f t="shared" si="57"/>
        <v>5.6055366404747131</v>
      </c>
    </row>
    <row r="424" spans="1:13" x14ac:dyDescent="0.3">
      <c r="A424">
        <v>1140.5999999999799</v>
      </c>
      <c r="B424" s="4">
        <v>67</v>
      </c>
      <c r="C424">
        <f t="shared" si="52"/>
        <v>66.64422640741634</v>
      </c>
      <c r="D424">
        <f t="shared" si="53"/>
        <v>88.910133795662773</v>
      </c>
      <c r="E424">
        <f t="shared" si="54"/>
        <v>0.35577359258365959</v>
      </c>
      <c r="F424">
        <f t="shared" si="58"/>
        <v>0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0</v>
      </c>
      <c r="L424">
        <f t="shared" si="56"/>
        <v>0.35577359258365959</v>
      </c>
      <c r="M424">
        <f t="shared" si="57"/>
        <v>0.12657484917988379</v>
      </c>
    </row>
    <row r="425" spans="1:13" x14ac:dyDescent="0.3">
      <c r="A425">
        <v>1140.6499999999801</v>
      </c>
      <c r="B425" s="4">
        <v>70</v>
      </c>
      <c r="C425">
        <f t="shared" si="52"/>
        <v>66.656054267880677</v>
      </c>
      <c r="D425">
        <f t="shared" si="53"/>
        <v>88.860133795662591</v>
      </c>
      <c r="E425">
        <f t="shared" si="54"/>
        <v>3.3439457321193231</v>
      </c>
      <c r="F425">
        <f t="shared" si="58"/>
        <v>0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0</v>
      </c>
      <c r="L425">
        <f t="shared" si="56"/>
        <v>3.3439457321193231</v>
      </c>
      <c r="M425">
        <f t="shared" si="57"/>
        <v>11.181973059359036</v>
      </c>
    </row>
    <row r="426" spans="1:13" x14ac:dyDescent="0.3">
      <c r="A426">
        <v>1140.69999999998</v>
      </c>
      <c r="B426" s="4">
        <v>64</v>
      </c>
      <c r="C426">
        <f t="shared" si="52"/>
        <v>66.667882128344957</v>
      </c>
      <c r="D426">
        <f t="shared" si="53"/>
        <v>88.810133795662637</v>
      </c>
      <c r="E426">
        <f t="shared" si="54"/>
        <v>-2.6678821283449565</v>
      </c>
      <c r="F426">
        <f t="shared" si="58"/>
        <v>0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0</v>
      </c>
      <c r="L426">
        <f t="shared" si="56"/>
        <v>-2.6678821283449565</v>
      </c>
      <c r="M426">
        <f t="shared" si="57"/>
        <v>7.1175950507424153</v>
      </c>
    </row>
    <row r="427" spans="1:13" x14ac:dyDescent="0.3">
      <c r="A427">
        <v>1140.74999999998</v>
      </c>
      <c r="B427" s="4">
        <v>71</v>
      </c>
      <c r="C427">
        <f t="shared" si="52"/>
        <v>66.679709988809236</v>
      </c>
      <c r="D427">
        <f t="shared" si="53"/>
        <v>88.760133795662682</v>
      </c>
      <c r="E427">
        <f t="shared" si="54"/>
        <v>4.3202900111907638</v>
      </c>
      <c r="F427">
        <f t="shared" si="58"/>
        <v>0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0</v>
      </c>
      <c r="L427">
        <f t="shared" si="56"/>
        <v>4.3202900111907638</v>
      </c>
      <c r="M427">
        <f t="shared" si="57"/>
        <v>18.66490578079469</v>
      </c>
    </row>
    <row r="428" spans="1:13" x14ac:dyDescent="0.3">
      <c r="A428">
        <v>1140.7999999999799</v>
      </c>
      <c r="B428" s="4">
        <v>72</v>
      </c>
      <c r="C428">
        <f t="shared" si="52"/>
        <v>66.691537849273516</v>
      </c>
      <c r="D428">
        <f t="shared" si="53"/>
        <v>88.710133795662728</v>
      </c>
      <c r="E428">
        <f t="shared" si="54"/>
        <v>5.3084621507264842</v>
      </c>
      <c r="F428">
        <f t="shared" si="58"/>
        <v>0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0</v>
      </c>
      <c r="L428">
        <f t="shared" si="56"/>
        <v>5.3084621507264842</v>
      </c>
      <c r="M428">
        <f t="shared" si="57"/>
        <v>28.179770405695649</v>
      </c>
    </row>
    <row r="429" spans="1:13" x14ac:dyDescent="0.3">
      <c r="A429">
        <v>1140.8499999999799</v>
      </c>
      <c r="B429" s="4">
        <v>56</v>
      </c>
      <c r="C429">
        <f t="shared" si="52"/>
        <v>66.703365709737795</v>
      </c>
      <c r="D429">
        <f t="shared" si="53"/>
        <v>88.660133795662773</v>
      </c>
      <c r="E429">
        <f t="shared" si="54"/>
        <v>-10.703365709737795</v>
      </c>
      <c r="F429">
        <f t="shared" si="58"/>
        <v>0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0</v>
      </c>
      <c r="L429">
        <f t="shared" si="56"/>
        <v>-10.703365709737795</v>
      </c>
      <c r="M429">
        <f t="shared" si="57"/>
        <v>114.56203751639086</v>
      </c>
    </row>
    <row r="430" spans="1:13" x14ac:dyDescent="0.3">
      <c r="A430">
        <v>1140.8999999999801</v>
      </c>
      <c r="B430" s="4">
        <v>63</v>
      </c>
      <c r="C430">
        <f t="shared" si="52"/>
        <v>66.715193570202132</v>
      </c>
      <c r="D430">
        <f t="shared" si="53"/>
        <v>88.610133795662591</v>
      </c>
      <c r="E430">
        <f t="shared" si="54"/>
        <v>-3.7151935702021319</v>
      </c>
      <c r="F430">
        <f t="shared" si="58"/>
        <v>0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0</v>
      </c>
      <c r="L430">
        <f t="shared" si="56"/>
        <v>-3.7151935702021319</v>
      </c>
      <c r="M430">
        <f t="shared" si="57"/>
        <v>13.802663264071263</v>
      </c>
    </row>
    <row r="431" spans="1:13" x14ac:dyDescent="0.3">
      <c r="A431">
        <v>1140.94999999998</v>
      </c>
      <c r="B431" s="4">
        <v>61</v>
      </c>
      <c r="C431">
        <f t="shared" si="52"/>
        <v>66.727021430666412</v>
      </c>
      <c r="D431">
        <f t="shared" si="53"/>
        <v>88.560133795662637</v>
      </c>
      <c r="E431">
        <f t="shared" si="54"/>
        <v>-5.7270214306664116</v>
      </c>
      <c r="F431">
        <f t="shared" si="58"/>
        <v>0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0</v>
      </c>
      <c r="L431">
        <f t="shared" si="56"/>
        <v>-5.7270214306664116</v>
      </c>
      <c r="M431">
        <f t="shared" si="57"/>
        <v>32.798774467312349</v>
      </c>
    </row>
    <row r="432" spans="1:13" x14ac:dyDescent="0.3">
      <c r="A432">
        <v>1140.99999999998</v>
      </c>
      <c r="B432" s="4">
        <v>83</v>
      </c>
      <c r="C432">
        <f t="shared" si="52"/>
        <v>66.738849291130691</v>
      </c>
      <c r="D432">
        <f t="shared" si="53"/>
        <v>88.510133795662682</v>
      </c>
      <c r="E432">
        <f t="shared" si="54"/>
        <v>16.261150708869309</v>
      </c>
      <c r="F432">
        <f t="shared" si="58"/>
        <v>0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0</v>
      </c>
      <c r="L432">
        <f t="shared" si="56"/>
        <v>16.261150708869309</v>
      </c>
      <c r="M432">
        <f t="shared" si="57"/>
        <v>264.42502237656083</v>
      </c>
    </row>
    <row r="433" spans="1:13" x14ac:dyDescent="0.3">
      <c r="A433">
        <v>1141.0499999999799</v>
      </c>
      <c r="B433" s="4">
        <v>72</v>
      </c>
      <c r="C433">
        <f t="shared" si="52"/>
        <v>66.750677151594971</v>
      </c>
      <c r="D433">
        <f t="shared" si="53"/>
        <v>88.460133795662728</v>
      </c>
      <c r="E433">
        <f t="shared" si="54"/>
        <v>5.2493228484050292</v>
      </c>
      <c r="F433">
        <f t="shared" si="58"/>
        <v>0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0</v>
      </c>
      <c r="L433">
        <f t="shared" si="56"/>
        <v>5.2493228484050292</v>
      </c>
      <c r="M433">
        <f t="shared" si="57"/>
        <v>27.555390366787091</v>
      </c>
    </row>
    <row r="434" spans="1:13" x14ac:dyDescent="0.3">
      <c r="A434">
        <v>1141.0999999999799</v>
      </c>
      <c r="B434" s="4">
        <v>64</v>
      </c>
      <c r="C434">
        <f t="shared" si="52"/>
        <v>66.76250501205925</v>
      </c>
      <c r="D434">
        <f t="shared" si="53"/>
        <v>88.410133795662773</v>
      </c>
      <c r="E434">
        <f t="shared" si="54"/>
        <v>-2.7625050120592505</v>
      </c>
      <c r="F434">
        <f t="shared" si="58"/>
        <v>0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0</v>
      </c>
      <c r="L434">
        <f t="shared" si="56"/>
        <v>-2.7625050120592505</v>
      </c>
      <c r="M434">
        <f t="shared" si="57"/>
        <v>7.6314339416524799</v>
      </c>
    </row>
    <row r="435" spans="1:13" x14ac:dyDescent="0.3">
      <c r="A435">
        <v>1141.1499999999801</v>
      </c>
      <c r="B435" s="4">
        <v>67</v>
      </c>
      <c r="C435">
        <f t="shared" si="52"/>
        <v>66.774332872523587</v>
      </c>
      <c r="D435">
        <f t="shared" si="53"/>
        <v>88.360133795662591</v>
      </c>
      <c r="E435">
        <f t="shared" si="54"/>
        <v>0.22566712747641304</v>
      </c>
      <c r="F435">
        <f t="shared" si="58"/>
        <v>0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0</v>
      </c>
      <c r="L435">
        <f t="shared" si="56"/>
        <v>0.22566712747641304</v>
      </c>
      <c r="M435">
        <f t="shared" si="57"/>
        <v>5.0925652423455654E-2</v>
      </c>
    </row>
    <row r="436" spans="1:13" x14ac:dyDescent="0.3">
      <c r="A436">
        <v>1141.19999999998</v>
      </c>
      <c r="B436" s="4">
        <v>67</v>
      </c>
      <c r="C436">
        <f t="shared" si="52"/>
        <v>66.786160732987867</v>
      </c>
      <c r="D436">
        <f t="shared" si="53"/>
        <v>88.310133795662637</v>
      </c>
      <c r="E436">
        <f t="shared" si="54"/>
        <v>0.2138392670121334</v>
      </c>
      <c r="F436">
        <f t="shared" si="58"/>
        <v>0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0</v>
      </c>
      <c r="L436">
        <f t="shared" si="56"/>
        <v>0.2138392670121334</v>
      </c>
      <c r="M436">
        <f t="shared" si="57"/>
        <v>4.5727232116286487E-2</v>
      </c>
    </row>
    <row r="437" spans="1:13" x14ac:dyDescent="0.3">
      <c r="A437">
        <v>1141.24999999998</v>
      </c>
      <c r="B437" s="4">
        <v>78</v>
      </c>
      <c r="C437">
        <f t="shared" si="52"/>
        <v>66.797988593452146</v>
      </c>
      <c r="D437">
        <f t="shared" si="53"/>
        <v>88.260133795662682</v>
      </c>
      <c r="E437">
        <f t="shared" si="54"/>
        <v>11.202011406547854</v>
      </c>
      <c r="F437">
        <f t="shared" si="58"/>
        <v>0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0</v>
      </c>
      <c r="L437">
        <f t="shared" si="56"/>
        <v>11.202011406547854</v>
      </c>
      <c r="M437">
        <f t="shared" si="57"/>
        <v>125.48505955242823</v>
      </c>
    </row>
    <row r="438" spans="1:13" x14ac:dyDescent="0.3">
      <c r="A438">
        <v>1141.2999999999799</v>
      </c>
      <c r="B438" s="4">
        <v>60</v>
      </c>
      <c r="C438">
        <f t="shared" si="52"/>
        <v>66.809816453916426</v>
      </c>
      <c r="D438">
        <f t="shared" si="53"/>
        <v>88.210133795662728</v>
      </c>
      <c r="E438">
        <f t="shared" si="54"/>
        <v>-6.8098164539164259</v>
      </c>
      <c r="F438">
        <f t="shared" si="58"/>
        <v>0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0</v>
      </c>
      <c r="L438">
        <f t="shared" si="56"/>
        <v>-6.8098164539164259</v>
      </c>
      <c r="M438">
        <f t="shared" si="57"/>
        <v>46.373600136030888</v>
      </c>
    </row>
    <row r="439" spans="1:13" x14ac:dyDescent="0.3">
      <c r="A439">
        <v>1141.3499999999799</v>
      </c>
      <c r="B439" s="4">
        <v>68</v>
      </c>
      <c r="C439">
        <f t="shared" si="52"/>
        <v>66.821644314380706</v>
      </c>
      <c r="D439">
        <f t="shared" si="53"/>
        <v>88.160133795662773</v>
      </c>
      <c r="E439">
        <f t="shared" si="54"/>
        <v>1.1783556856192945</v>
      </c>
      <c r="F439">
        <f t="shared" si="58"/>
        <v>0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0</v>
      </c>
      <c r="L439">
        <f t="shared" si="56"/>
        <v>1.1783556856192945</v>
      </c>
      <c r="M439">
        <f t="shared" si="57"/>
        <v>1.3885221218313175</v>
      </c>
    </row>
    <row r="440" spans="1:13" x14ac:dyDescent="0.3">
      <c r="A440">
        <v>1141.3999999999801</v>
      </c>
      <c r="B440" s="4">
        <v>75</v>
      </c>
      <c r="C440">
        <f t="shared" si="52"/>
        <v>66.833472174845042</v>
      </c>
      <c r="D440">
        <f t="shared" si="53"/>
        <v>88.110133795662591</v>
      </c>
      <c r="E440">
        <f t="shared" si="54"/>
        <v>8.166527825154958</v>
      </c>
      <c r="F440">
        <f t="shared" si="58"/>
        <v>0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0</v>
      </c>
      <c r="L440">
        <f t="shared" si="56"/>
        <v>8.166527825154958</v>
      </c>
      <c r="M440">
        <f t="shared" si="57"/>
        <v>66.692176719030172</v>
      </c>
    </row>
    <row r="441" spans="1:13" x14ac:dyDescent="0.3">
      <c r="A441">
        <v>1141.44999999998</v>
      </c>
      <c r="B441" s="4">
        <v>63</v>
      </c>
      <c r="C441">
        <f t="shared" si="52"/>
        <v>66.845300035309322</v>
      </c>
      <c r="D441">
        <f t="shared" si="53"/>
        <v>88.060133795662637</v>
      </c>
      <c r="E441">
        <f t="shared" si="54"/>
        <v>-3.8453000353093216</v>
      </c>
      <c r="F441">
        <f t="shared" si="58"/>
        <v>0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0</v>
      </c>
      <c r="L441">
        <f t="shared" si="56"/>
        <v>-3.8453000353093216</v>
      </c>
      <c r="M441">
        <f t="shared" si="57"/>
        <v>14.786332361549871</v>
      </c>
    </row>
    <row r="442" spans="1:13" x14ac:dyDescent="0.3">
      <c r="A442">
        <v>1141.49999999998</v>
      </c>
      <c r="B442" s="4">
        <v>58</v>
      </c>
      <c r="C442">
        <f t="shared" si="52"/>
        <v>66.857127895773601</v>
      </c>
      <c r="D442">
        <f t="shared" si="53"/>
        <v>88.010133795662682</v>
      </c>
      <c r="E442">
        <f t="shared" si="54"/>
        <v>-8.8571278957736013</v>
      </c>
      <c r="F442">
        <f t="shared" si="58"/>
        <v>0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0</v>
      </c>
      <c r="L442">
        <f t="shared" si="56"/>
        <v>-8.8571278957736013</v>
      </c>
      <c r="M442">
        <f t="shared" si="57"/>
        <v>78.448714562090899</v>
      </c>
    </row>
    <row r="443" spans="1:13" x14ac:dyDescent="0.3">
      <c r="A443">
        <v>1141.5499999999799</v>
      </c>
      <c r="B443" s="4">
        <v>61</v>
      </c>
      <c r="C443">
        <f t="shared" si="52"/>
        <v>66.868955756237881</v>
      </c>
      <c r="D443">
        <f t="shared" si="53"/>
        <v>87.960133795662728</v>
      </c>
      <c r="E443">
        <f t="shared" si="54"/>
        <v>-5.8689557562378809</v>
      </c>
      <c r="F443">
        <f t="shared" si="58"/>
        <v>0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0</v>
      </c>
      <c r="L443">
        <f t="shared" si="56"/>
        <v>-5.8689557562378809</v>
      </c>
      <c r="M443">
        <f t="shared" si="57"/>
        <v>34.444641668677754</v>
      </c>
    </row>
    <row r="444" spans="1:13" x14ac:dyDescent="0.3">
      <c r="A444">
        <v>1141.5999999999799</v>
      </c>
      <c r="B444" s="4">
        <v>70</v>
      </c>
      <c r="C444">
        <f t="shared" si="52"/>
        <v>66.880783616702161</v>
      </c>
      <c r="D444">
        <f t="shared" si="53"/>
        <v>87.910133795662773</v>
      </c>
      <c r="E444">
        <f t="shared" si="54"/>
        <v>3.1192163832978395</v>
      </c>
      <c r="F444">
        <f t="shared" si="58"/>
        <v>0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0</v>
      </c>
      <c r="L444">
        <f t="shared" si="56"/>
        <v>3.1192163832978395</v>
      </c>
      <c r="M444">
        <f t="shared" si="57"/>
        <v>9.729510845833655</v>
      </c>
    </row>
    <row r="445" spans="1:13" x14ac:dyDescent="0.3">
      <c r="A445">
        <v>1141.6499999999801</v>
      </c>
      <c r="B445" s="4">
        <v>77</v>
      </c>
      <c r="C445">
        <f t="shared" si="52"/>
        <v>66.892611477166497</v>
      </c>
      <c r="D445">
        <f t="shared" si="53"/>
        <v>87.860133795662591</v>
      </c>
      <c r="E445">
        <f t="shared" si="54"/>
        <v>10.107388522833503</v>
      </c>
      <c r="F445">
        <f t="shared" si="58"/>
        <v>0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0</v>
      </c>
      <c r="L445">
        <f t="shared" si="56"/>
        <v>10.107388522833503</v>
      </c>
      <c r="M445">
        <f t="shared" si="57"/>
        <v>102.15930275150642</v>
      </c>
    </row>
    <row r="446" spans="1:13" x14ac:dyDescent="0.3">
      <c r="A446">
        <v>1141.69999999998</v>
      </c>
      <c r="B446" s="4">
        <v>62</v>
      </c>
      <c r="C446">
        <f t="shared" si="52"/>
        <v>66.904439337630777</v>
      </c>
      <c r="D446">
        <f t="shared" si="53"/>
        <v>87.810133795662637</v>
      </c>
      <c r="E446">
        <f t="shared" si="54"/>
        <v>-4.9044393376307767</v>
      </c>
      <c r="F446">
        <f t="shared" si="58"/>
        <v>0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0</v>
      </c>
      <c r="L446">
        <f t="shared" si="56"/>
        <v>-4.9044393376307767</v>
      </c>
      <c r="M446">
        <f t="shared" si="57"/>
        <v>24.053525216500212</v>
      </c>
    </row>
    <row r="447" spans="1:13" x14ac:dyDescent="0.3">
      <c r="A447">
        <v>1141.74999999998</v>
      </c>
      <c r="B447" s="4">
        <v>72</v>
      </c>
      <c r="C447">
        <f t="shared" si="52"/>
        <v>66.916267198095056</v>
      </c>
      <c r="D447">
        <f t="shared" si="53"/>
        <v>87.760133795662682</v>
      </c>
      <c r="E447">
        <f t="shared" si="54"/>
        <v>5.0837328019049437</v>
      </c>
      <c r="F447">
        <f t="shared" si="58"/>
        <v>0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0</v>
      </c>
      <c r="L447">
        <f t="shared" si="56"/>
        <v>5.0837328019049437</v>
      </c>
      <c r="M447">
        <f t="shared" si="57"/>
        <v>25.844339201164289</v>
      </c>
    </row>
    <row r="448" spans="1:13" x14ac:dyDescent="0.3">
      <c r="A448">
        <v>1141.7999999999799</v>
      </c>
      <c r="B448" s="4">
        <v>76</v>
      </c>
      <c r="C448">
        <f t="shared" si="52"/>
        <v>66.928095058559336</v>
      </c>
      <c r="D448">
        <f t="shared" si="53"/>
        <v>87.710133795662728</v>
      </c>
      <c r="E448">
        <f t="shared" si="54"/>
        <v>9.0719049414406641</v>
      </c>
      <c r="F448">
        <f t="shared" si="58"/>
        <v>0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0</v>
      </c>
      <c r="L448">
        <f t="shared" si="56"/>
        <v>9.0719049414406641</v>
      </c>
      <c r="M448">
        <f t="shared" si="57"/>
        <v>82.299459266535536</v>
      </c>
    </row>
    <row r="449" spans="1:13" x14ac:dyDescent="0.3">
      <c r="A449">
        <v>1141.8499999999799</v>
      </c>
      <c r="B449" s="4">
        <v>71</v>
      </c>
      <c r="C449">
        <f t="shared" si="52"/>
        <v>66.939922919023616</v>
      </c>
      <c r="D449">
        <f t="shared" si="53"/>
        <v>87.660133795662773</v>
      </c>
      <c r="E449">
        <f t="shared" si="54"/>
        <v>4.0600770809763844</v>
      </c>
      <c r="F449">
        <f t="shared" si="58"/>
        <v>0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0</v>
      </c>
      <c r="L449">
        <f t="shared" si="56"/>
        <v>4.0600770809763844</v>
      </c>
      <c r="M449">
        <f t="shared" si="57"/>
        <v>16.484225903469717</v>
      </c>
    </row>
    <row r="450" spans="1:13" x14ac:dyDescent="0.3">
      <c r="A450">
        <v>1141.8999999999801</v>
      </c>
      <c r="B450" s="4">
        <v>87</v>
      </c>
      <c r="C450">
        <f t="shared" si="52"/>
        <v>66.951750779487952</v>
      </c>
      <c r="D450">
        <f t="shared" si="53"/>
        <v>87.610133795662591</v>
      </c>
      <c r="E450">
        <f t="shared" si="54"/>
        <v>20.048249220512048</v>
      </c>
      <c r="F450">
        <f t="shared" si="58"/>
        <v>0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0</v>
      </c>
      <c r="L450">
        <f t="shared" si="56"/>
        <v>20.048249220512048</v>
      </c>
      <c r="M450">
        <f t="shared" si="57"/>
        <v>401.93229680776193</v>
      </c>
    </row>
    <row r="451" spans="1:13" x14ac:dyDescent="0.3">
      <c r="A451">
        <v>1141.94999999998</v>
      </c>
      <c r="B451" s="4">
        <v>70</v>
      </c>
      <c r="C451">
        <f t="shared" si="52"/>
        <v>66.963578639952232</v>
      </c>
      <c r="D451">
        <f t="shared" si="53"/>
        <v>87.560133795662637</v>
      </c>
      <c r="E451">
        <f t="shared" si="54"/>
        <v>3.0364213600477683</v>
      </c>
      <c r="F451">
        <f t="shared" si="58"/>
        <v>0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0</v>
      </c>
      <c r="L451">
        <f t="shared" si="56"/>
        <v>3.0364213600477683</v>
      </c>
      <c r="M451">
        <f t="shared" si="57"/>
        <v>9.2198546757543394</v>
      </c>
    </row>
    <row r="452" spans="1:13" x14ac:dyDescent="0.3">
      <c r="A452">
        <v>1141.99999999998</v>
      </c>
      <c r="B452" s="4">
        <v>64</v>
      </c>
      <c r="C452">
        <f t="shared" si="52"/>
        <v>66.975406500416568</v>
      </c>
      <c r="D452">
        <f t="shared" si="53"/>
        <v>87.510133795662682</v>
      </c>
      <c r="E452">
        <f t="shared" si="54"/>
        <v>-2.9754065004165682</v>
      </c>
      <c r="F452">
        <f t="shared" si="58"/>
        <v>0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0</v>
      </c>
      <c r="L452">
        <f t="shared" si="56"/>
        <v>-2.9754065004165682</v>
      </c>
      <c r="M452">
        <f t="shared" si="57"/>
        <v>8.8530438427211688</v>
      </c>
    </row>
    <row r="453" spans="1:13" x14ac:dyDescent="0.3">
      <c r="A453">
        <v>1142.0499999999799</v>
      </c>
      <c r="B453" s="4">
        <v>72</v>
      </c>
      <c r="C453">
        <f t="shared" si="52"/>
        <v>66.987234360880848</v>
      </c>
      <c r="D453">
        <f t="shared" si="53"/>
        <v>87.460133795662728</v>
      </c>
      <c r="E453">
        <f t="shared" si="54"/>
        <v>5.0127656391191522</v>
      </c>
      <c r="F453">
        <f t="shared" si="58"/>
        <v>0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0</v>
      </c>
      <c r="L453">
        <f t="shared" si="56"/>
        <v>5.0127656391191522</v>
      </c>
      <c r="M453">
        <f t="shared" si="57"/>
        <v>25.127819352733642</v>
      </c>
    </row>
    <row r="454" spans="1:13" x14ac:dyDescent="0.3">
      <c r="A454">
        <v>1142.0999999999799</v>
      </c>
      <c r="B454" s="4">
        <v>73</v>
      </c>
      <c r="C454">
        <f t="shared" si="52"/>
        <v>66.999062221345127</v>
      </c>
      <c r="D454">
        <f t="shared" si="53"/>
        <v>87.410133795662773</v>
      </c>
      <c r="E454">
        <f t="shared" si="54"/>
        <v>6.0009377786548725</v>
      </c>
      <c r="F454">
        <f t="shared" si="58"/>
        <v>0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0</v>
      </c>
      <c r="L454">
        <f t="shared" si="56"/>
        <v>6.0009377786548725</v>
      </c>
      <c r="M454">
        <f t="shared" si="57"/>
        <v>36.011254223287274</v>
      </c>
    </row>
    <row r="455" spans="1:13" x14ac:dyDescent="0.3">
      <c r="A455">
        <v>1142.1499999999801</v>
      </c>
      <c r="B455" s="4">
        <v>62</v>
      </c>
      <c r="C455">
        <f t="shared" ref="C455:C512" si="59">$P$12*A455+$Q$12</f>
        <v>67.010890081809464</v>
      </c>
      <c r="D455">
        <f t="shared" ref="D455:D512" si="60">$E$2-A455-$N$5</f>
        <v>87.360133795662591</v>
      </c>
      <c r="E455">
        <f t="shared" ref="E455:E512" si="61">B455-C455</f>
        <v>-5.0108900818094639</v>
      </c>
      <c r="F455">
        <f t="shared" si="58"/>
        <v>0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0</v>
      </c>
      <c r="L455">
        <f t="shared" ref="L455:L512" si="63">E455-K455</f>
        <v>-5.0108900818094639</v>
      </c>
      <c r="M455">
        <f t="shared" ref="M455:M512" si="64">(L455)^2</f>
        <v>25.109019411976455</v>
      </c>
    </row>
    <row r="456" spans="1:13" x14ac:dyDescent="0.3">
      <c r="A456">
        <v>1142.19999999998</v>
      </c>
      <c r="B456" s="4">
        <v>73</v>
      </c>
      <c r="C456">
        <f t="shared" si="59"/>
        <v>67.022717942273744</v>
      </c>
      <c r="D456">
        <f t="shared" si="60"/>
        <v>87.310133795662637</v>
      </c>
      <c r="E456">
        <f t="shared" si="61"/>
        <v>5.9772820577262564</v>
      </c>
      <c r="F456">
        <f t="shared" si="58"/>
        <v>0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0</v>
      </c>
      <c r="L456">
        <f t="shared" si="63"/>
        <v>5.9772820577262564</v>
      </c>
      <c r="M456">
        <f t="shared" si="64"/>
        <v>35.727900797616229</v>
      </c>
    </row>
    <row r="457" spans="1:13" x14ac:dyDescent="0.3">
      <c r="A457">
        <v>1142.24999999998</v>
      </c>
      <c r="B457" s="4">
        <v>55</v>
      </c>
      <c r="C457">
        <f t="shared" si="59"/>
        <v>67.034545802738023</v>
      </c>
      <c r="D457">
        <f t="shared" si="60"/>
        <v>87.260133795662682</v>
      </c>
      <c r="E457">
        <f t="shared" si="61"/>
        <v>-12.034545802738023</v>
      </c>
      <c r="F457">
        <f t="shared" si="58"/>
        <v>0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0</v>
      </c>
      <c r="L457">
        <f t="shared" si="63"/>
        <v>-12.034545802738023</v>
      </c>
      <c r="M457">
        <f t="shared" si="64"/>
        <v>144.83029267819938</v>
      </c>
    </row>
    <row r="458" spans="1:13" x14ac:dyDescent="0.3">
      <c r="A458">
        <v>1142.2999999999799</v>
      </c>
      <c r="B458" s="4">
        <v>79</v>
      </c>
      <c r="C458">
        <f t="shared" si="59"/>
        <v>67.046373663202303</v>
      </c>
      <c r="D458">
        <f t="shared" si="60"/>
        <v>87.210133795662728</v>
      </c>
      <c r="E458">
        <f t="shared" si="61"/>
        <v>11.953626336797697</v>
      </c>
      <c r="F458">
        <f t="shared" si="58"/>
        <v>0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0</v>
      </c>
      <c r="L458">
        <f t="shared" si="63"/>
        <v>11.953626336797697</v>
      </c>
      <c r="M458">
        <f t="shared" si="64"/>
        <v>142.88918259978354</v>
      </c>
    </row>
    <row r="459" spans="1:13" x14ac:dyDescent="0.3">
      <c r="A459">
        <v>1142.3499999999799</v>
      </c>
      <c r="B459" s="4">
        <v>58</v>
      </c>
      <c r="C459">
        <f t="shared" si="59"/>
        <v>67.058201523666582</v>
      </c>
      <c r="D459">
        <f t="shared" si="60"/>
        <v>87.160133795662773</v>
      </c>
      <c r="E459">
        <f t="shared" si="61"/>
        <v>-9.0582015236665825</v>
      </c>
      <c r="F459">
        <f t="shared" si="58"/>
        <v>0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0</v>
      </c>
      <c r="L459">
        <f t="shared" si="63"/>
        <v>-9.0582015236665825</v>
      </c>
      <c r="M459">
        <f t="shared" si="64"/>
        <v>82.051014843355603</v>
      </c>
    </row>
    <row r="460" spans="1:13" x14ac:dyDescent="0.3">
      <c r="A460">
        <v>1142.3999999999801</v>
      </c>
      <c r="B460" s="4">
        <v>57</v>
      </c>
      <c r="C460">
        <f t="shared" si="59"/>
        <v>67.070029384130919</v>
      </c>
      <c r="D460">
        <f t="shared" si="60"/>
        <v>87.110133795662591</v>
      </c>
      <c r="E460">
        <f t="shared" si="61"/>
        <v>-10.070029384130919</v>
      </c>
      <c r="F460">
        <f t="shared" si="58"/>
        <v>0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0</v>
      </c>
      <c r="L460">
        <f t="shared" si="63"/>
        <v>-10.070029384130919</v>
      </c>
      <c r="M460">
        <f t="shared" si="64"/>
        <v>101.40549179726014</v>
      </c>
    </row>
    <row r="461" spans="1:13" x14ac:dyDescent="0.3">
      <c r="A461">
        <v>1142.44999999998</v>
      </c>
      <c r="B461" s="4">
        <v>63</v>
      </c>
      <c r="C461">
        <f t="shared" si="59"/>
        <v>67.081857244595199</v>
      </c>
      <c r="D461">
        <f t="shared" si="60"/>
        <v>87.060133795662637</v>
      </c>
      <c r="E461">
        <f t="shared" si="61"/>
        <v>-4.0818572445951986</v>
      </c>
      <c r="F461">
        <f t="shared" si="58"/>
        <v>0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0</v>
      </c>
      <c r="L461">
        <f t="shared" si="63"/>
        <v>-4.0818572445951986</v>
      </c>
      <c r="M461">
        <f t="shared" si="64"/>
        <v>16.661558565254307</v>
      </c>
    </row>
    <row r="462" spans="1:13" x14ac:dyDescent="0.3">
      <c r="A462">
        <v>1142.49999999998</v>
      </c>
      <c r="B462" s="4">
        <v>67</v>
      </c>
      <c r="C462">
        <f t="shared" si="59"/>
        <v>67.093685105059478</v>
      </c>
      <c r="D462">
        <f t="shared" si="60"/>
        <v>87.010133795662682</v>
      </c>
      <c r="E462">
        <f t="shared" si="61"/>
        <v>-9.3685105059478246E-2</v>
      </c>
      <c r="F462">
        <f t="shared" si="58"/>
        <v>0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0</v>
      </c>
      <c r="L462">
        <f t="shared" si="63"/>
        <v>-9.3685105059478246E-2</v>
      </c>
      <c r="M462">
        <f t="shared" si="64"/>
        <v>8.7768989100054772E-3</v>
      </c>
    </row>
    <row r="463" spans="1:13" x14ac:dyDescent="0.3">
      <c r="A463">
        <v>1142.5499999999799</v>
      </c>
      <c r="B463" s="4">
        <v>60</v>
      </c>
      <c r="C463">
        <f t="shared" si="59"/>
        <v>67.105512965523758</v>
      </c>
      <c r="D463">
        <f t="shared" si="60"/>
        <v>86.960133795662728</v>
      </c>
      <c r="E463">
        <f t="shared" si="61"/>
        <v>-7.1055129655237579</v>
      </c>
      <c r="F463">
        <f t="shared" si="58"/>
        <v>0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0</v>
      </c>
      <c r="L463">
        <f t="shared" si="63"/>
        <v>-7.1055129655237579</v>
      </c>
      <c r="M463">
        <f t="shared" si="64"/>
        <v>50.488314503226228</v>
      </c>
    </row>
    <row r="464" spans="1:13" x14ac:dyDescent="0.3">
      <c r="A464">
        <v>1142.5999999999799</v>
      </c>
      <c r="B464" s="4">
        <v>57</v>
      </c>
      <c r="C464">
        <f t="shared" si="59"/>
        <v>67.117340825988038</v>
      </c>
      <c r="D464">
        <f t="shared" si="60"/>
        <v>86.910133795662773</v>
      </c>
      <c r="E464">
        <f t="shared" si="61"/>
        <v>-10.117340825988038</v>
      </c>
      <c r="F464">
        <f t="shared" si="58"/>
        <v>0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0</v>
      </c>
      <c r="L464">
        <f t="shared" si="63"/>
        <v>-10.117340825988038</v>
      </c>
      <c r="M464">
        <f t="shared" si="64"/>
        <v>102.3605853892043</v>
      </c>
    </row>
    <row r="465" spans="1:13" x14ac:dyDescent="0.3">
      <c r="A465">
        <v>1142.6499999999801</v>
      </c>
      <c r="B465" s="4">
        <v>63</v>
      </c>
      <c r="C465">
        <f t="shared" si="59"/>
        <v>67.129168686452374</v>
      </c>
      <c r="D465">
        <f t="shared" si="60"/>
        <v>86.860133795662591</v>
      </c>
      <c r="E465">
        <f t="shared" si="61"/>
        <v>-4.129168686452374</v>
      </c>
      <c r="F465">
        <f t="shared" si="58"/>
        <v>0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0</v>
      </c>
      <c r="L465">
        <f t="shared" si="63"/>
        <v>-4.129168686452374</v>
      </c>
      <c r="M465">
        <f t="shared" si="64"/>
        <v>17.050034041178822</v>
      </c>
    </row>
    <row r="466" spans="1:13" x14ac:dyDescent="0.3">
      <c r="A466">
        <v>1142.69999999998</v>
      </c>
      <c r="B466" s="4">
        <v>60</v>
      </c>
      <c r="C466">
        <f t="shared" si="59"/>
        <v>67.140996546916654</v>
      </c>
      <c r="D466">
        <f t="shared" si="60"/>
        <v>86.810133795662637</v>
      </c>
      <c r="E466">
        <f t="shared" si="61"/>
        <v>-7.1409965469166536</v>
      </c>
      <c r="F466">
        <f t="shared" si="58"/>
        <v>0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0</v>
      </c>
      <c r="L466">
        <f t="shared" si="63"/>
        <v>-7.1409965469166536</v>
      </c>
      <c r="M466">
        <f t="shared" si="64"/>
        <v>50.99383168307557</v>
      </c>
    </row>
    <row r="467" spans="1:13" x14ac:dyDescent="0.3">
      <c r="A467">
        <v>1142.74999999998</v>
      </c>
      <c r="B467" s="4">
        <v>71</v>
      </c>
      <c r="C467">
        <f t="shared" si="59"/>
        <v>67.152824407380933</v>
      </c>
      <c r="D467">
        <f t="shared" si="60"/>
        <v>86.760133795662682</v>
      </c>
      <c r="E467">
        <f t="shared" si="61"/>
        <v>3.8471755926190667</v>
      </c>
      <c r="F467">
        <f t="shared" si="58"/>
        <v>0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0</v>
      </c>
      <c r="L467">
        <f t="shared" si="63"/>
        <v>3.8471755926190667</v>
      </c>
      <c r="M467">
        <f t="shared" si="64"/>
        <v>14.800760040443867</v>
      </c>
    </row>
    <row r="468" spans="1:13" x14ac:dyDescent="0.3">
      <c r="A468">
        <v>1142.7999999999799</v>
      </c>
      <c r="B468" s="4">
        <v>73</v>
      </c>
      <c r="C468">
        <f t="shared" si="59"/>
        <v>67.164652267845213</v>
      </c>
      <c r="D468">
        <f t="shared" si="60"/>
        <v>86.710133795662728</v>
      </c>
      <c r="E468">
        <f t="shared" si="61"/>
        <v>5.8353477321547871</v>
      </c>
      <c r="F468">
        <f t="shared" ref="F468:J512" si="65">F$5*EXP(-(($D468-F$6)^2)/(2*F$7^2))</f>
        <v>0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0</v>
      </c>
      <c r="L468">
        <f t="shared" si="63"/>
        <v>5.8353477321547871</v>
      </c>
      <c r="M468">
        <f t="shared" si="64"/>
        <v>34.051283155164015</v>
      </c>
    </row>
    <row r="469" spans="1:13" x14ac:dyDescent="0.3">
      <c r="A469">
        <v>1142.8499999999799</v>
      </c>
      <c r="B469" s="4">
        <v>64</v>
      </c>
      <c r="C469">
        <f t="shared" si="59"/>
        <v>67.176480128309493</v>
      </c>
      <c r="D469">
        <f t="shared" si="60"/>
        <v>86.660133795662773</v>
      </c>
      <c r="E469">
        <f t="shared" si="61"/>
        <v>-3.1764801283094926</v>
      </c>
      <c r="F469">
        <f t="shared" si="65"/>
        <v>0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0</v>
      </c>
      <c r="L469">
        <f t="shared" si="63"/>
        <v>-3.1764801283094926</v>
      </c>
      <c r="M469">
        <f t="shared" si="64"/>
        <v>10.09002600554509</v>
      </c>
    </row>
    <row r="470" spans="1:13" x14ac:dyDescent="0.3">
      <c r="A470">
        <v>1142.8999999999801</v>
      </c>
      <c r="B470" s="4">
        <v>51</v>
      </c>
      <c r="C470">
        <f t="shared" si="59"/>
        <v>67.188307988773829</v>
      </c>
      <c r="D470">
        <f t="shared" si="60"/>
        <v>86.610133795662591</v>
      </c>
      <c r="E470">
        <f t="shared" si="61"/>
        <v>-16.188307988773829</v>
      </c>
      <c r="F470">
        <f t="shared" si="65"/>
        <v>0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0</v>
      </c>
      <c r="L470">
        <f t="shared" si="63"/>
        <v>-16.188307988773829</v>
      </c>
      <c r="M470">
        <f t="shared" si="64"/>
        <v>262.06131553939855</v>
      </c>
    </row>
    <row r="471" spans="1:13" x14ac:dyDescent="0.3">
      <c r="A471">
        <v>1142.94999999998</v>
      </c>
      <c r="B471" s="4">
        <v>71</v>
      </c>
      <c r="C471">
        <f t="shared" si="59"/>
        <v>67.200135849238109</v>
      </c>
      <c r="D471">
        <f t="shared" si="60"/>
        <v>86.560133795662637</v>
      </c>
      <c r="E471">
        <f t="shared" si="61"/>
        <v>3.7998641507618913</v>
      </c>
      <c r="F471">
        <f t="shared" si="65"/>
        <v>0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0</v>
      </c>
      <c r="L471">
        <f t="shared" si="63"/>
        <v>3.7998641507618913</v>
      </c>
      <c r="M471">
        <f t="shared" si="64"/>
        <v>14.43896756424539</v>
      </c>
    </row>
    <row r="472" spans="1:13" x14ac:dyDescent="0.3">
      <c r="A472">
        <v>1142.99999999998</v>
      </c>
      <c r="B472" s="4">
        <v>71</v>
      </c>
      <c r="C472">
        <f t="shared" si="59"/>
        <v>67.211963709702388</v>
      </c>
      <c r="D472">
        <f t="shared" si="60"/>
        <v>86.510133795662682</v>
      </c>
      <c r="E472">
        <f t="shared" si="61"/>
        <v>3.7880362902976117</v>
      </c>
      <c r="F472">
        <f t="shared" si="65"/>
        <v>0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0</v>
      </c>
      <c r="L472">
        <f t="shared" si="63"/>
        <v>3.7880362902976117</v>
      </c>
      <c r="M472">
        <f t="shared" si="64"/>
        <v>14.349218936611692</v>
      </c>
    </row>
    <row r="473" spans="1:13" x14ac:dyDescent="0.3">
      <c r="A473">
        <v>1143.0499999999799</v>
      </c>
      <c r="B473" s="4">
        <v>60</v>
      </c>
      <c r="C473">
        <f t="shared" si="59"/>
        <v>67.223791570166668</v>
      </c>
      <c r="D473">
        <f t="shared" si="60"/>
        <v>86.460133795662728</v>
      </c>
      <c r="E473">
        <f t="shared" si="61"/>
        <v>-7.223791570166668</v>
      </c>
      <c r="F473">
        <f t="shared" si="65"/>
        <v>0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0</v>
      </c>
      <c r="L473">
        <f t="shared" si="63"/>
        <v>-7.223791570166668</v>
      </c>
      <c r="M473">
        <f t="shared" si="64"/>
        <v>52.183164649211015</v>
      </c>
    </row>
    <row r="474" spans="1:13" x14ac:dyDescent="0.3">
      <c r="A474">
        <v>1143.0999999999799</v>
      </c>
      <c r="B474" s="4">
        <v>64</v>
      </c>
      <c r="C474">
        <f t="shared" si="59"/>
        <v>67.235619430630948</v>
      </c>
      <c r="D474">
        <f t="shared" si="60"/>
        <v>86.410133795662773</v>
      </c>
      <c r="E474">
        <f t="shared" si="61"/>
        <v>-3.2356194306309476</v>
      </c>
      <c r="F474">
        <f t="shared" si="65"/>
        <v>0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0</v>
      </c>
      <c r="L474">
        <f t="shared" si="63"/>
        <v>-3.2356194306309476</v>
      </c>
      <c r="M474">
        <f t="shared" si="64"/>
        <v>10.469233099876538</v>
      </c>
    </row>
    <row r="475" spans="1:13" x14ac:dyDescent="0.3">
      <c r="A475">
        <v>1143.1499999999801</v>
      </c>
      <c r="B475" s="4">
        <v>71</v>
      </c>
      <c r="C475">
        <f t="shared" si="59"/>
        <v>67.247447291095284</v>
      </c>
      <c r="D475">
        <f t="shared" si="60"/>
        <v>86.360133795662591</v>
      </c>
      <c r="E475">
        <f t="shared" si="61"/>
        <v>3.7525527089047159</v>
      </c>
      <c r="F475">
        <f t="shared" si="65"/>
        <v>0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0</v>
      </c>
      <c r="L475">
        <f t="shared" si="63"/>
        <v>3.7525527089047159</v>
      </c>
      <c r="M475">
        <f t="shared" si="64"/>
        <v>14.081651833108122</v>
      </c>
    </row>
    <row r="476" spans="1:13" x14ac:dyDescent="0.3">
      <c r="A476">
        <v>1143.19999999998</v>
      </c>
      <c r="B476" s="4">
        <v>61</v>
      </c>
      <c r="C476">
        <f t="shared" si="59"/>
        <v>67.259275151559564</v>
      </c>
      <c r="D476">
        <f t="shared" si="60"/>
        <v>86.310133795662637</v>
      </c>
      <c r="E476">
        <f t="shared" si="61"/>
        <v>-6.2592751515595637</v>
      </c>
      <c r="F476">
        <f t="shared" si="65"/>
        <v>0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0</v>
      </c>
      <c r="L476">
        <f t="shared" si="63"/>
        <v>-6.2592751515595637</v>
      </c>
      <c r="M476">
        <f t="shared" si="64"/>
        <v>39.178525422931003</v>
      </c>
    </row>
    <row r="477" spans="1:13" x14ac:dyDescent="0.3">
      <c r="A477">
        <v>1143.24999999998</v>
      </c>
      <c r="B477" s="4">
        <v>58</v>
      </c>
      <c r="C477">
        <f t="shared" si="59"/>
        <v>67.271103012023843</v>
      </c>
      <c r="D477">
        <f t="shared" si="60"/>
        <v>86.260133795662682</v>
      </c>
      <c r="E477">
        <f t="shared" si="61"/>
        <v>-9.2711030120238433</v>
      </c>
      <c r="F477">
        <f t="shared" si="65"/>
        <v>0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0</v>
      </c>
      <c r="L477">
        <f t="shared" si="63"/>
        <v>-9.2711030120238433</v>
      </c>
      <c r="M477">
        <f t="shared" si="64"/>
        <v>85.953351059557576</v>
      </c>
    </row>
    <row r="478" spans="1:13" x14ac:dyDescent="0.3">
      <c r="A478">
        <v>1143.2999999999799</v>
      </c>
      <c r="B478" s="4">
        <v>54</v>
      </c>
      <c r="C478">
        <f t="shared" si="59"/>
        <v>67.282930872488123</v>
      </c>
      <c r="D478">
        <f t="shared" si="60"/>
        <v>86.210133795662728</v>
      </c>
      <c r="E478">
        <f t="shared" si="61"/>
        <v>-13.282930872488123</v>
      </c>
      <c r="F478">
        <f t="shared" si="65"/>
        <v>0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0</v>
      </c>
      <c r="L478">
        <f t="shared" si="63"/>
        <v>-13.282930872488123</v>
      </c>
      <c r="M478">
        <f t="shared" si="64"/>
        <v>176.4362525632981</v>
      </c>
    </row>
    <row r="479" spans="1:13" x14ac:dyDescent="0.3">
      <c r="A479">
        <v>1143.3499999999799</v>
      </c>
      <c r="B479" s="4">
        <v>82</v>
      </c>
      <c r="C479">
        <f t="shared" si="59"/>
        <v>67.294758732952403</v>
      </c>
      <c r="D479">
        <f t="shared" si="60"/>
        <v>86.160133795662773</v>
      </c>
      <c r="E479">
        <f t="shared" si="61"/>
        <v>14.705241267047597</v>
      </c>
      <c r="F479">
        <f t="shared" si="65"/>
        <v>0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0</v>
      </c>
      <c r="L479">
        <f t="shared" si="63"/>
        <v>14.705241267047597</v>
      </c>
      <c r="M479">
        <f t="shared" si="64"/>
        <v>216.24412072207963</v>
      </c>
    </row>
    <row r="480" spans="1:13" x14ac:dyDescent="0.3">
      <c r="A480">
        <v>1143.3999999999801</v>
      </c>
      <c r="B480" s="4">
        <v>50</v>
      </c>
      <c r="C480">
        <f t="shared" si="59"/>
        <v>67.306586593416739</v>
      </c>
      <c r="D480">
        <f t="shared" si="60"/>
        <v>86.110133795662591</v>
      </c>
      <c r="E480">
        <f t="shared" si="61"/>
        <v>-17.306586593416739</v>
      </c>
      <c r="F480">
        <f t="shared" si="65"/>
        <v>0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0</v>
      </c>
      <c r="L480">
        <f t="shared" si="63"/>
        <v>-17.306586593416739</v>
      </c>
      <c r="M480">
        <f t="shared" si="64"/>
        <v>299.51793951543203</v>
      </c>
    </row>
    <row r="481" spans="1:13" x14ac:dyDescent="0.3">
      <c r="A481">
        <v>1143.44999999998</v>
      </c>
      <c r="B481" s="4">
        <v>53</v>
      </c>
      <c r="C481">
        <f t="shared" si="59"/>
        <v>67.318414453881019</v>
      </c>
      <c r="D481">
        <f t="shared" si="60"/>
        <v>86.060133795662637</v>
      </c>
      <c r="E481">
        <f t="shared" si="61"/>
        <v>-14.318414453881019</v>
      </c>
      <c r="F481">
        <f t="shared" si="65"/>
        <v>0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0</v>
      </c>
      <c r="L481">
        <f t="shared" si="63"/>
        <v>-14.318414453881019</v>
      </c>
      <c r="M481">
        <f t="shared" si="64"/>
        <v>205.01699247310887</v>
      </c>
    </row>
    <row r="482" spans="1:13" x14ac:dyDescent="0.3">
      <c r="A482">
        <v>1143.49999999998</v>
      </c>
      <c r="B482" s="4">
        <v>69</v>
      </c>
      <c r="C482">
        <f t="shared" si="59"/>
        <v>67.330242314345298</v>
      </c>
      <c r="D482">
        <f t="shared" si="60"/>
        <v>86.010133795662682</v>
      </c>
      <c r="E482">
        <f t="shared" si="61"/>
        <v>1.6697576856547016</v>
      </c>
      <c r="F482">
        <f t="shared" si="65"/>
        <v>0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0</v>
      </c>
      <c r="L482">
        <f t="shared" si="63"/>
        <v>1.6697576856547016</v>
      </c>
      <c r="M482">
        <f t="shared" si="64"/>
        <v>2.7880907288029455</v>
      </c>
    </row>
    <row r="483" spans="1:13" x14ac:dyDescent="0.3">
      <c r="A483">
        <v>1143.5499999999799</v>
      </c>
      <c r="B483" s="4">
        <v>78</v>
      </c>
      <c r="C483">
        <f t="shared" si="59"/>
        <v>67.342070174809578</v>
      </c>
      <c r="D483">
        <f t="shared" si="60"/>
        <v>85.960133795662728</v>
      </c>
      <c r="E483">
        <f t="shared" si="61"/>
        <v>10.657929825190422</v>
      </c>
      <c r="F483">
        <f t="shared" si="65"/>
        <v>0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0</v>
      </c>
      <c r="L483">
        <f t="shared" si="63"/>
        <v>10.657929825190422</v>
      </c>
      <c r="M483">
        <f t="shared" si="64"/>
        <v>113.59146815868354</v>
      </c>
    </row>
    <row r="484" spans="1:13" x14ac:dyDescent="0.3">
      <c r="A484">
        <v>1143.5999999999799</v>
      </c>
      <c r="B484" s="4">
        <v>57</v>
      </c>
      <c r="C484">
        <f t="shared" si="59"/>
        <v>67.353898035273858</v>
      </c>
      <c r="D484">
        <f t="shared" si="60"/>
        <v>85.910133795662773</v>
      </c>
      <c r="E484">
        <f t="shared" si="61"/>
        <v>-10.353898035273858</v>
      </c>
      <c r="F484">
        <f t="shared" si="65"/>
        <v>0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0</v>
      </c>
      <c r="L484">
        <f t="shared" si="63"/>
        <v>-10.353898035273858</v>
      </c>
      <c r="M484">
        <f t="shared" si="64"/>
        <v>107.20320452484785</v>
      </c>
    </row>
    <row r="485" spans="1:13" x14ac:dyDescent="0.3">
      <c r="A485">
        <v>1143.6499999999801</v>
      </c>
      <c r="B485" s="4">
        <v>85</v>
      </c>
      <c r="C485">
        <f t="shared" si="59"/>
        <v>67.365725895738194</v>
      </c>
      <c r="D485">
        <f t="shared" si="60"/>
        <v>85.860133795662591</v>
      </c>
      <c r="E485">
        <f t="shared" si="61"/>
        <v>17.634274104261806</v>
      </c>
      <c r="F485">
        <f t="shared" si="65"/>
        <v>0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0</v>
      </c>
      <c r="L485">
        <f t="shared" si="63"/>
        <v>17.634274104261806</v>
      </c>
      <c r="M485">
        <f t="shared" si="64"/>
        <v>310.96762318423851</v>
      </c>
    </row>
    <row r="486" spans="1:13" x14ac:dyDescent="0.3">
      <c r="A486">
        <v>1143.69999999998</v>
      </c>
      <c r="B486" s="4">
        <v>66</v>
      </c>
      <c r="C486">
        <f t="shared" si="59"/>
        <v>67.377553756202474</v>
      </c>
      <c r="D486">
        <f t="shared" si="60"/>
        <v>85.810133795662637</v>
      </c>
      <c r="E486">
        <f t="shared" si="61"/>
        <v>-1.3775537562024738</v>
      </c>
      <c r="F486">
        <f t="shared" si="65"/>
        <v>0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0</v>
      </c>
      <c r="L486">
        <f t="shared" si="63"/>
        <v>-1.3775537562024738</v>
      </c>
      <c r="M486">
        <f t="shared" si="64"/>
        <v>1.8976543512275446</v>
      </c>
    </row>
    <row r="487" spans="1:13" x14ac:dyDescent="0.3">
      <c r="A487">
        <v>1143.74999999998</v>
      </c>
      <c r="B487" s="4">
        <v>63</v>
      </c>
      <c r="C487">
        <f t="shared" si="59"/>
        <v>67.389381616666753</v>
      </c>
      <c r="D487">
        <f t="shared" si="60"/>
        <v>85.760133795662682</v>
      </c>
      <c r="E487">
        <f t="shared" si="61"/>
        <v>-4.3893816166667534</v>
      </c>
      <c r="F487">
        <f t="shared" si="65"/>
        <v>0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0</v>
      </c>
      <c r="L487">
        <f t="shared" si="63"/>
        <v>-4.3893816166667534</v>
      </c>
      <c r="M487">
        <f t="shared" si="64"/>
        <v>19.266670976732041</v>
      </c>
    </row>
    <row r="488" spans="1:13" x14ac:dyDescent="0.3">
      <c r="A488">
        <v>1143.7999999999799</v>
      </c>
      <c r="B488" s="4">
        <v>61</v>
      </c>
      <c r="C488">
        <f t="shared" si="59"/>
        <v>67.401209477131033</v>
      </c>
      <c r="D488">
        <f t="shared" si="60"/>
        <v>85.710133795662728</v>
      </c>
      <c r="E488">
        <f t="shared" si="61"/>
        <v>-6.4012094771310331</v>
      </c>
      <c r="F488">
        <f t="shared" si="65"/>
        <v>0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0</v>
      </c>
      <c r="L488">
        <f t="shared" si="63"/>
        <v>-6.4012094771310331</v>
      </c>
      <c r="M488">
        <f t="shared" si="64"/>
        <v>40.975482770112151</v>
      </c>
    </row>
    <row r="489" spans="1:13" x14ac:dyDescent="0.3">
      <c r="A489">
        <v>1143.8499999999799</v>
      </c>
      <c r="B489" s="4">
        <v>55</v>
      </c>
      <c r="C489">
        <f t="shared" si="59"/>
        <v>67.413037337595313</v>
      </c>
      <c r="D489">
        <f t="shared" si="60"/>
        <v>85.660133795662773</v>
      </c>
      <c r="E489">
        <f t="shared" si="61"/>
        <v>-12.413037337595313</v>
      </c>
      <c r="F489">
        <f t="shared" si="65"/>
        <v>0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0</v>
      </c>
      <c r="L489">
        <f t="shared" si="63"/>
        <v>-12.413037337595313</v>
      </c>
      <c r="M489">
        <f t="shared" si="64"/>
        <v>154.08349594453531</v>
      </c>
    </row>
    <row r="490" spans="1:13" x14ac:dyDescent="0.3">
      <c r="A490">
        <v>1143.8999999999801</v>
      </c>
      <c r="B490" s="4">
        <v>69</v>
      </c>
      <c r="C490">
        <f t="shared" si="59"/>
        <v>67.424865198059649</v>
      </c>
      <c r="D490">
        <f t="shared" si="60"/>
        <v>85.610133795662591</v>
      </c>
      <c r="E490">
        <f t="shared" si="61"/>
        <v>1.5751348019403508</v>
      </c>
      <c r="F490">
        <f t="shared" si="65"/>
        <v>0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0</v>
      </c>
      <c r="L490">
        <f t="shared" si="63"/>
        <v>1.5751348019403508</v>
      </c>
      <c r="M490">
        <f t="shared" si="64"/>
        <v>2.4810496442836683</v>
      </c>
    </row>
    <row r="491" spans="1:13" x14ac:dyDescent="0.3">
      <c r="A491">
        <v>1143.94999999998</v>
      </c>
      <c r="B491" s="4">
        <v>72</v>
      </c>
      <c r="C491">
        <f t="shared" si="59"/>
        <v>67.436693058523929</v>
      </c>
      <c r="D491">
        <f t="shared" si="60"/>
        <v>85.560133795662637</v>
      </c>
      <c r="E491">
        <f t="shared" si="61"/>
        <v>4.5633069414760712</v>
      </c>
      <c r="F491">
        <f t="shared" si="65"/>
        <v>0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0</v>
      </c>
      <c r="L491">
        <f t="shared" si="63"/>
        <v>4.5633069414760712</v>
      </c>
      <c r="M491">
        <f t="shared" si="64"/>
        <v>20.823770242123697</v>
      </c>
    </row>
    <row r="492" spans="1:13" x14ac:dyDescent="0.3">
      <c r="A492">
        <v>1143.99999999998</v>
      </c>
      <c r="B492" s="4">
        <v>74</v>
      </c>
      <c r="C492">
        <f t="shared" si="59"/>
        <v>67.448520918988208</v>
      </c>
      <c r="D492">
        <f t="shared" si="60"/>
        <v>85.510133795662682</v>
      </c>
      <c r="E492">
        <f t="shared" si="61"/>
        <v>6.5514790810117915</v>
      </c>
      <c r="F492">
        <f t="shared" si="65"/>
        <v>0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0</v>
      </c>
      <c r="L492">
        <f t="shared" si="63"/>
        <v>6.5514790810117915</v>
      </c>
      <c r="M492">
        <f t="shared" si="64"/>
        <v>42.921878148935107</v>
      </c>
    </row>
    <row r="493" spans="1:13" x14ac:dyDescent="0.3">
      <c r="A493">
        <v>1144.0499999999799</v>
      </c>
      <c r="B493" s="4">
        <v>56</v>
      </c>
      <c r="C493">
        <f t="shared" si="59"/>
        <v>67.460348779452488</v>
      </c>
      <c r="D493">
        <f t="shared" si="60"/>
        <v>85.460133795662728</v>
      </c>
      <c r="E493">
        <f t="shared" si="61"/>
        <v>-11.460348779452488</v>
      </c>
      <c r="F493">
        <f t="shared" si="65"/>
        <v>0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0</v>
      </c>
      <c r="L493">
        <f t="shared" si="63"/>
        <v>-11.460348779452488</v>
      </c>
      <c r="M493">
        <f t="shared" si="64"/>
        <v>131.33959414669815</v>
      </c>
    </row>
    <row r="494" spans="1:13" x14ac:dyDescent="0.3">
      <c r="A494">
        <v>1144.0999999999799</v>
      </c>
      <c r="B494" s="4">
        <v>70</v>
      </c>
      <c r="C494">
        <f t="shared" si="59"/>
        <v>67.472176639916768</v>
      </c>
      <c r="D494">
        <f t="shared" si="60"/>
        <v>85.410133795662773</v>
      </c>
      <c r="E494">
        <f t="shared" si="61"/>
        <v>2.5278233600832323</v>
      </c>
      <c r="F494">
        <f t="shared" si="65"/>
        <v>0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0</v>
      </c>
      <c r="L494">
        <f t="shared" si="63"/>
        <v>2.5278233600832323</v>
      </c>
      <c r="M494">
        <f t="shared" si="64"/>
        <v>6.3898909397824823</v>
      </c>
    </row>
    <row r="495" spans="1:13" x14ac:dyDescent="0.3">
      <c r="A495">
        <v>1144.1499999999801</v>
      </c>
      <c r="B495" s="4">
        <v>61</v>
      </c>
      <c r="C495">
        <f t="shared" si="59"/>
        <v>67.484004500381104</v>
      </c>
      <c r="D495">
        <f t="shared" si="60"/>
        <v>85.360133795662591</v>
      </c>
      <c r="E495">
        <f t="shared" si="61"/>
        <v>-6.4840045003811042</v>
      </c>
      <c r="F495">
        <f t="shared" si="65"/>
        <v>0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0</v>
      </c>
      <c r="L495">
        <f t="shared" si="63"/>
        <v>-6.4840045003811042</v>
      </c>
      <c r="M495">
        <f t="shared" si="64"/>
        <v>42.042314360962415</v>
      </c>
    </row>
    <row r="496" spans="1:13" x14ac:dyDescent="0.3">
      <c r="A496">
        <v>1144.19999999998</v>
      </c>
      <c r="B496" s="4">
        <v>57</v>
      </c>
      <c r="C496">
        <f t="shared" si="59"/>
        <v>67.495832360845384</v>
      </c>
      <c r="D496">
        <f t="shared" si="60"/>
        <v>85.310133795662637</v>
      </c>
      <c r="E496">
        <f t="shared" si="61"/>
        <v>-10.495832360845384</v>
      </c>
      <c r="F496">
        <f t="shared" si="65"/>
        <v>0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0</v>
      </c>
      <c r="L496">
        <f t="shared" si="63"/>
        <v>-10.495832360845384</v>
      </c>
      <c r="M496">
        <f t="shared" si="64"/>
        <v>110.16249694696918</v>
      </c>
    </row>
    <row r="497" spans="1:13" x14ac:dyDescent="0.3">
      <c r="A497">
        <v>1144.24999999998</v>
      </c>
      <c r="B497" s="4">
        <v>62</v>
      </c>
      <c r="C497">
        <f t="shared" si="59"/>
        <v>67.507660221309663</v>
      </c>
      <c r="D497">
        <f t="shared" si="60"/>
        <v>85.260133795662682</v>
      </c>
      <c r="E497">
        <f t="shared" si="61"/>
        <v>-5.5076602213096635</v>
      </c>
      <c r="F497">
        <f t="shared" si="65"/>
        <v>0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0</v>
      </c>
      <c r="L497">
        <f t="shared" si="63"/>
        <v>-5.5076602213096635</v>
      </c>
      <c r="M497">
        <f t="shared" si="64"/>
        <v>30.334321113396811</v>
      </c>
    </row>
    <row r="498" spans="1:13" x14ac:dyDescent="0.3">
      <c r="A498">
        <v>1144.2999999999799</v>
      </c>
      <c r="B498" s="4">
        <v>70</v>
      </c>
      <c r="C498">
        <f t="shared" si="59"/>
        <v>67.519488081773943</v>
      </c>
      <c r="D498">
        <f t="shared" si="60"/>
        <v>85.210133795662728</v>
      </c>
      <c r="E498">
        <f t="shared" si="61"/>
        <v>2.4805119182260569</v>
      </c>
      <c r="F498">
        <f t="shared" si="65"/>
        <v>0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0</v>
      </c>
      <c r="L498">
        <f t="shared" si="63"/>
        <v>2.4805119182260569</v>
      </c>
      <c r="M498">
        <f t="shared" si="64"/>
        <v>6.1529393764615126</v>
      </c>
    </row>
    <row r="499" spans="1:13" x14ac:dyDescent="0.3">
      <c r="A499">
        <v>1144.3499999999799</v>
      </c>
      <c r="B499" s="4">
        <v>58</v>
      </c>
      <c r="C499">
        <f t="shared" si="59"/>
        <v>67.531315942238223</v>
      </c>
      <c r="D499">
        <f t="shared" si="60"/>
        <v>85.160133795662773</v>
      </c>
      <c r="E499">
        <f t="shared" si="61"/>
        <v>-9.5313159422382228</v>
      </c>
      <c r="F499">
        <f t="shared" si="65"/>
        <v>0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0</v>
      </c>
      <c r="L499">
        <f t="shared" si="63"/>
        <v>-9.5313159422382228</v>
      </c>
      <c r="M499">
        <f t="shared" si="64"/>
        <v>90.845983590764504</v>
      </c>
    </row>
    <row r="500" spans="1:13" x14ac:dyDescent="0.3">
      <c r="A500">
        <v>1144.3999999999801</v>
      </c>
      <c r="B500" s="4">
        <v>74</v>
      </c>
      <c r="C500">
        <f t="shared" si="59"/>
        <v>67.543143802702559</v>
      </c>
      <c r="D500">
        <f t="shared" si="60"/>
        <v>85.110133795662591</v>
      </c>
      <c r="E500">
        <f t="shared" si="61"/>
        <v>6.4568561972974408</v>
      </c>
      <c r="F500">
        <f t="shared" si="65"/>
        <v>0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0</v>
      </c>
      <c r="L500">
        <f t="shared" si="63"/>
        <v>6.4568561972974408</v>
      </c>
      <c r="M500">
        <f t="shared" si="64"/>
        <v>41.690991952578365</v>
      </c>
    </row>
    <row r="501" spans="1:13" x14ac:dyDescent="0.3">
      <c r="A501">
        <v>1144.44999999998</v>
      </c>
      <c r="B501" s="4">
        <v>70</v>
      </c>
      <c r="C501">
        <f t="shared" si="59"/>
        <v>67.554971663166839</v>
      </c>
      <c r="D501">
        <f t="shared" si="60"/>
        <v>85.060133795662637</v>
      </c>
      <c r="E501">
        <f t="shared" si="61"/>
        <v>2.4450283368331611</v>
      </c>
      <c r="F501">
        <f t="shared" si="65"/>
        <v>0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0</v>
      </c>
      <c r="L501">
        <f t="shared" si="63"/>
        <v>2.4450283368331611</v>
      </c>
      <c r="M501">
        <f t="shared" si="64"/>
        <v>5.9781635679171341</v>
      </c>
    </row>
    <row r="502" spans="1:13" x14ac:dyDescent="0.3">
      <c r="A502">
        <v>1144.49999999998</v>
      </c>
      <c r="B502" s="4">
        <v>74</v>
      </c>
      <c r="C502">
        <f t="shared" si="59"/>
        <v>67.566799523631119</v>
      </c>
      <c r="D502">
        <f t="shared" si="60"/>
        <v>85.010133795662682</v>
      </c>
      <c r="E502">
        <f t="shared" si="61"/>
        <v>6.4332004763688815</v>
      </c>
      <c r="F502">
        <f t="shared" si="65"/>
        <v>0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0</v>
      </c>
      <c r="L502">
        <f t="shared" si="63"/>
        <v>6.4332004763688815</v>
      </c>
      <c r="M502">
        <f t="shared" si="64"/>
        <v>41.386068369152802</v>
      </c>
    </row>
    <row r="503" spans="1:13" x14ac:dyDescent="0.3">
      <c r="A503">
        <v>1144.5499999999799</v>
      </c>
      <c r="B503" s="4">
        <v>50</v>
      </c>
      <c r="C503">
        <f t="shared" si="59"/>
        <v>67.578627384095398</v>
      </c>
      <c r="D503">
        <f t="shared" si="60"/>
        <v>84.960133795662728</v>
      </c>
      <c r="E503">
        <f t="shared" si="61"/>
        <v>-17.578627384095398</v>
      </c>
      <c r="F503">
        <f t="shared" si="65"/>
        <v>0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0</v>
      </c>
      <c r="L503">
        <f t="shared" si="63"/>
        <v>-17.578627384095398</v>
      </c>
      <c r="M503">
        <f t="shared" si="64"/>
        <v>309.00814070886861</v>
      </c>
    </row>
    <row r="504" spans="1:13" x14ac:dyDescent="0.3">
      <c r="A504">
        <v>1144.5999999999799</v>
      </c>
      <c r="B504" s="4">
        <v>69</v>
      </c>
      <c r="C504">
        <f t="shared" si="59"/>
        <v>67.590455244559678</v>
      </c>
      <c r="D504">
        <f t="shared" si="60"/>
        <v>84.910133795662773</v>
      </c>
      <c r="E504">
        <f t="shared" si="61"/>
        <v>1.4095447554403222</v>
      </c>
      <c r="F504">
        <f t="shared" si="65"/>
        <v>0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0</v>
      </c>
      <c r="L504">
        <f t="shared" si="63"/>
        <v>1.4095447554403222</v>
      </c>
      <c r="M504">
        <f t="shared" si="64"/>
        <v>1.9868164175893177</v>
      </c>
    </row>
    <row r="505" spans="1:13" x14ac:dyDescent="0.3">
      <c r="A505">
        <v>1144.6499999999801</v>
      </c>
      <c r="B505" s="4">
        <v>60</v>
      </c>
      <c r="C505">
        <f t="shared" si="59"/>
        <v>67.602283105024014</v>
      </c>
      <c r="D505">
        <f t="shared" si="60"/>
        <v>84.860133795662591</v>
      </c>
      <c r="E505">
        <f t="shared" si="61"/>
        <v>-7.6022831050240143</v>
      </c>
      <c r="F505">
        <f t="shared" si="65"/>
        <v>0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0</v>
      </c>
      <c r="L505">
        <f t="shared" si="63"/>
        <v>-7.6022831050240143</v>
      </c>
      <c r="M505">
        <f t="shared" si="64"/>
        <v>57.794708408933566</v>
      </c>
    </row>
    <row r="506" spans="1:13" x14ac:dyDescent="0.3">
      <c r="A506">
        <v>1144.69999999998</v>
      </c>
      <c r="B506" s="4">
        <v>68</v>
      </c>
      <c r="C506">
        <f t="shared" si="59"/>
        <v>67.614110965488294</v>
      </c>
      <c r="D506">
        <f t="shared" si="60"/>
        <v>84.810133795662637</v>
      </c>
      <c r="E506">
        <f t="shared" si="61"/>
        <v>0.38588903451170609</v>
      </c>
      <c r="F506">
        <f t="shared" si="65"/>
        <v>0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0</v>
      </c>
      <c r="L506">
        <f t="shared" si="63"/>
        <v>0.38588903451170609</v>
      </c>
      <c r="M506">
        <f t="shared" si="64"/>
        <v>0.1489103469563767</v>
      </c>
    </row>
    <row r="507" spans="1:13" x14ac:dyDescent="0.3">
      <c r="A507">
        <v>1144.74999999998</v>
      </c>
      <c r="B507" s="4">
        <v>73</v>
      </c>
      <c r="C507">
        <f t="shared" si="59"/>
        <v>67.625938825952574</v>
      </c>
      <c r="D507">
        <f t="shared" si="60"/>
        <v>84.760133795662682</v>
      </c>
      <c r="E507">
        <f t="shared" si="61"/>
        <v>5.3740611740474264</v>
      </c>
      <c r="F507">
        <f t="shared" si="65"/>
        <v>0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0</v>
      </c>
      <c r="L507">
        <f t="shared" si="63"/>
        <v>5.3740611740474264</v>
      </c>
      <c r="M507">
        <f t="shared" si="64"/>
        <v>28.880533502404003</v>
      </c>
    </row>
    <row r="508" spans="1:13" x14ac:dyDescent="0.3">
      <c r="A508">
        <v>1144.7999999999799</v>
      </c>
      <c r="B508" s="4">
        <v>70</v>
      </c>
      <c r="C508">
        <f t="shared" si="59"/>
        <v>67.637766686416853</v>
      </c>
      <c r="D508">
        <f t="shared" si="60"/>
        <v>84.710133795662728</v>
      </c>
      <c r="E508">
        <f t="shared" si="61"/>
        <v>2.3622333135831468</v>
      </c>
      <c r="F508">
        <f t="shared" si="65"/>
        <v>0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0</v>
      </c>
      <c r="L508">
        <f t="shared" si="63"/>
        <v>2.3622333135831468</v>
      </c>
      <c r="M508">
        <f t="shared" si="64"/>
        <v>5.5801462278020137</v>
      </c>
    </row>
    <row r="509" spans="1:13" x14ac:dyDescent="0.3">
      <c r="A509">
        <v>1144.8499999999799</v>
      </c>
      <c r="B509" s="4">
        <v>62</v>
      </c>
      <c r="C509">
        <f t="shared" si="59"/>
        <v>67.649594546881133</v>
      </c>
      <c r="D509">
        <f t="shared" si="60"/>
        <v>84.660133795662773</v>
      </c>
      <c r="E509">
        <f t="shared" si="61"/>
        <v>-5.6495945468811328</v>
      </c>
      <c r="F509">
        <f t="shared" si="65"/>
        <v>0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0</v>
      </c>
      <c r="L509">
        <f t="shared" si="63"/>
        <v>-5.6495945468811328</v>
      </c>
      <c r="M509">
        <f t="shared" si="64"/>
        <v>31.917918544149032</v>
      </c>
    </row>
    <row r="510" spans="1:13" x14ac:dyDescent="0.3">
      <c r="A510">
        <v>1144.8999999999801</v>
      </c>
      <c r="B510" s="4">
        <v>62</v>
      </c>
      <c r="C510">
        <f t="shared" si="59"/>
        <v>67.661422407345469</v>
      </c>
      <c r="D510">
        <f t="shared" si="60"/>
        <v>84.610133795662591</v>
      </c>
      <c r="E510">
        <f t="shared" si="61"/>
        <v>-5.6614224073454693</v>
      </c>
      <c r="F510">
        <f t="shared" si="65"/>
        <v>0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0</v>
      </c>
      <c r="L510">
        <f t="shared" si="63"/>
        <v>-5.6614224073454693</v>
      </c>
      <c r="M510">
        <f t="shared" si="64"/>
        <v>32.051703674393366</v>
      </c>
    </row>
    <row r="511" spans="1:13" x14ac:dyDescent="0.3">
      <c r="A511">
        <v>1144.94999999998</v>
      </c>
      <c r="B511" s="4">
        <v>76</v>
      </c>
      <c r="C511">
        <f t="shared" si="59"/>
        <v>67.673250267809749</v>
      </c>
      <c r="D511">
        <f t="shared" si="60"/>
        <v>84.560133795662637</v>
      </c>
      <c r="E511">
        <f t="shared" si="61"/>
        <v>8.3267497321902511</v>
      </c>
      <c r="F511">
        <f t="shared" si="65"/>
        <v>0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0</v>
      </c>
      <c r="L511">
        <f t="shared" si="63"/>
        <v>8.3267497321902511</v>
      </c>
      <c r="M511">
        <f t="shared" si="64"/>
        <v>69.334761102530422</v>
      </c>
    </row>
    <row r="512" spans="1:13" x14ac:dyDescent="0.3">
      <c r="A512">
        <v>1144.99999999998</v>
      </c>
      <c r="B512" s="4">
        <v>71</v>
      </c>
      <c r="C512">
        <f t="shared" si="59"/>
        <v>67.685078128274029</v>
      </c>
      <c r="D512">
        <f t="shared" si="60"/>
        <v>84.510133795662682</v>
      </c>
      <c r="E512">
        <f t="shared" si="61"/>
        <v>3.3149218717259714</v>
      </c>
      <c r="F512">
        <f t="shared" si="65"/>
        <v>0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0</v>
      </c>
      <c r="L512">
        <f t="shared" si="63"/>
        <v>3.3149218717259714</v>
      </c>
      <c r="M512">
        <f t="shared" si="64"/>
        <v>10.988707015647218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Silica</vt:lpstr>
      <vt:lpstr>Silica!A750CR</vt:lpstr>
      <vt:lpstr>Silica!A945CR.</vt:lpstr>
      <vt:lpstr>Silica!A968CR.</vt:lpstr>
      <vt:lpstr>Silica!A994CR.</vt:lpstr>
      <vt:lpstr>Silica!B008CR.</vt:lpstr>
      <vt:lpstr>Silica!B012CR._1</vt:lpstr>
      <vt:lpstr>Silica!B052CR.</vt:lpstr>
      <vt:lpstr>Silica!B055CR.</vt:lpstr>
      <vt:lpstr>Silica!B064CR.</vt:lpstr>
      <vt:lpstr>Silica!B067CR.</vt:lpstr>
      <vt:lpstr>Silica!B075CR.</vt:lpstr>
      <vt:lpstr>Silica!B097CR.</vt:lpstr>
      <vt:lpstr>Silica!B124CR.</vt:lpstr>
      <vt:lpstr>Silica!B143CR.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2017-12-13T18:02:55Z</dcterms:modified>
</cp:coreProperties>
</file>